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VL.0099\"/>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9" i="22" l="1"/>
  <c r="B30" i="22"/>
  <c r="B32" i="22"/>
  <c r="B34" i="22" l="1"/>
  <c r="G24" i="15"/>
  <c r="AB55" i="15" l="1"/>
  <c r="AC55" i="15"/>
  <c r="AB56" i="15"/>
  <c r="AC56" i="15"/>
  <c r="AB57" i="15"/>
  <c r="AC57" i="15"/>
  <c r="AC58" i="15"/>
  <c r="AB59" i="15"/>
  <c r="AC59" i="15"/>
  <c r="AB60" i="15"/>
  <c r="AC60" i="15"/>
  <c r="AC61" i="15"/>
  <c r="AB63" i="15"/>
  <c r="AC63" i="15"/>
  <c r="AB64" i="15"/>
  <c r="AC64" i="15"/>
  <c r="AB65" i="15"/>
  <c r="AC65" i="15"/>
  <c r="AB66" i="15"/>
  <c r="AC66" i="15"/>
  <c r="AB67" i="15"/>
  <c r="AC67" i="15"/>
  <c r="AB68" i="15"/>
  <c r="AC68" i="15"/>
  <c r="AB69" i="15"/>
  <c r="AC69" i="15"/>
  <c r="AB70" i="15"/>
  <c r="AC70" i="15"/>
  <c r="AC71" i="15"/>
  <c r="AB72" i="15"/>
  <c r="AC72" i="15"/>
  <c r="AB73" i="15"/>
  <c r="AC73" i="15"/>
  <c r="AB74" i="15"/>
  <c r="AC74" i="15"/>
  <c r="AB25" i="15"/>
  <c r="AC25" i="15"/>
  <c r="AB26" i="15"/>
  <c r="AC26" i="15"/>
  <c r="AB27" i="15"/>
  <c r="AC27" i="15"/>
  <c r="AB28" i="15"/>
  <c r="AC28" i="15"/>
  <c r="AB29" i="15"/>
  <c r="AC29" i="15"/>
  <c r="AB30" i="15"/>
  <c r="AC30" i="15"/>
  <c r="AB31" i="15"/>
  <c r="AC31" i="15"/>
  <c r="AB32" i="15"/>
  <c r="AC32" i="15"/>
  <c r="AB33" i="15"/>
  <c r="AC33" i="15"/>
  <c r="AB34" i="15"/>
  <c r="AC34" i="15"/>
  <c r="AC24" i="15"/>
  <c r="AB24" i="15"/>
  <c r="AC86" i="15" l="1"/>
  <c r="AB86" i="15"/>
  <c r="AC85" i="15"/>
  <c r="AB85" i="15"/>
  <c r="AC84" i="15"/>
  <c r="AB84" i="15"/>
  <c r="AC83" i="15"/>
  <c r="AB83" i="15"/>
  <c r="AC82" i="15"/>
  <c r="AB82" i="15"/>
  <c r="AC81" i="15"/>
  <c r="AB81" i="15"/>
  <c r="AC80" i="15"/>
  <c r="AB80" i="15"/>
  <c r="AC79" i="15"/>
  <c r="AB79" i="15"/>
  <c r="AC78" i="15"/>
  <c r="AB78" i="15"/>
  <c r="AC77" i="15"/>
  <c r="AB77" i="15"/>
  <c r="AC76" i="15"/>
  <c r="AB76" i="15"/>
  <c r="AC54" i="15"/>
  <c r="AB54" i="15"/>
  <c r="AC53" i="15"/>
  <c r="AB53" i="15"/>
  <c r="AC52" i="15"/>
  <c r="AB52" i="15"/>
  <c r="AC51" i="15"/>
  <c r="AB51" i="15"/>
  <c r="AC50" i="15"/>
  <c r="AB50" i="15"/>
  <c r="AC49" i="15"/>
  <c r="AB49" i="15"/>
  <c r="AC48" i="15"/>
  <c r="AB48" i="15"/>
  <c r="AC46" i="15"/>
  <c r="AB46" i="15"/>
  <c r="AC45" i="15"/>
  <c r="AB45" i="15"/>
  <c r="AC44" i="15"/>
  <c r="AB44" i="15"/>
  <c r="AC43" i="15"/>
  <c r="AB43" i="15"/>
  <c r="AC42" i="15"/>
  <c r="AB42" i="15"/>
  <c r="AC41" i="15"/>
  <c r="AB41" i="15"/>
  <c r="AC40" i="15"/>
  <c r="AB40" i="15"/>
  <c r="AC39" i="15"/>
  <c r="AB39" i="15"/>
  <c r="AC38" i="15"/>
  <c r="AB38" i="15"/>
  <c r="AC37" i="15"/>
  <c r="AB37" i="15"/>
  <c r="AC36" i="15"/>
  <c r="AB36" i="15"/>
  <c r="Z30" i="15"/>
  <c r="Z27" i="15" s="1"/>
  <c r="Z29" i="15" s="1"/>
  <c r="X30" i="15"/>
  <c r="V30" i="15"/>
  <c r="V27" i="15" s="1"/>
  <c r="V29" i="15" s="1"/>
  <c r="T30" i="15"/>
  <c r="R30" i="15"/>
  <c r="R27" i="15" s="1"/>
  <c r="R29" i="15" s="1"/>
  <c r="P30" i="15"/>
  <c r="N30" i="15"/>
  <c r="L30" i="15"/>
  <c r="J30" i="15"/>
  <c r="J27" i="15" s="1"/>
  <c r="J29" i="15" s="1"/>
  <c r="H30" i="15"/>
  <c r="D30" i="15"/>
  <c r="D62" i="15" s="1"/>
  <c r="X27" i="15"/>
  <c r="X29" i="15" s="1"/>
  <c r="T27" i="15"/>
  <c r="T29" i="15" s="1"/>
  <c r="P27" i="15"/>
  <c r="P29" i="15" s="1"/>
  <c r="N27" i="15"/>
  <c r="N29" i="15" s="1"/>
  <c r="L27" i="15"/>
  <c r="L29" i="15" s="1"/>
  <c r="H27" i="15"/>
  <c r="H29" i="15" s="1"/>
  <c r="F24" i="15"/>
  <c r="E24" i="15"/>
  <c r="AC62" i="15" l="1"/>
  <c r="G62" i="15"/>
  <c r="E30" i="15"/>
  <c r="F30" i="15"/>
  <c r="G30" i="15" s="1"/>
  <c r="G27" i="15" s="1"/>
  <c r="G29" i="15" s="1"/>
  <c r="A5" i="23" l="1"/>
  <c r="A10" i="23"/>
  <c r="A13" i="23"/>
  <c r="A16" i="23"/>
  <c r="A5" i="6" l="1"/>
  <c r="D39" i="16" l="1"/>
  <c r="C42" i="16" s="1"/>
  <c r="D42" i="16" s="1"/>
  <c r="D50" i="16" s="1"/>
  <c r="C53" i="16" l="1"/>
  <c r="D53" i="16" s="1"/>
  <c r="C50" i="16"/>
  <c r="B26" i="22" l="1"/>
  <c r="C49" i="7"/>
  <c r="C48" i="7"/>
  <c r="C40" i="7" s="1"/>
  <c r="T26" i="17" l="1"/>
  <c r="S26" i="17"/>
  <c r="Q26" i="17"/>
  <c r="J26" i="17"/>
  <c r="F26" i="17"/>
  <c r="I26" i="17" s="1"/>
  <c r="X26" i="17" l="1"/>
  <c r="W26" i="17"/>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<sst xmlns="http://schemas.openxmlformats.org/spreadsheetml/2006/main" count="1064" uniqueCount="607">
  <si>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</si>
  <si>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</si>
  <si>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</si>
  <si>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</si>
  <si>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</si>
  <si>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</si>
  <si>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</si>
  <si>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</si>
  <si>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</si>
  <si>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</si>
  <si>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</si>
  <si>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</si>
  <si>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</si>
  <si>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</si>
  <si>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</si>
  <si>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</si>
  <si>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</si>
  <si>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</si>
  <si>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</si>
  <si>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</si>
  <si>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</si>
  <si>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</si>
  <si>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</si>
  <si>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</si>
  <si>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</si>
  <si>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</si>
  <si>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</si>
  <si>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</si>
  <si>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</si>
  <si>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</si>
  <si>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</si>
  <si>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</si>
  <si>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</si>
  <si>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</si>
  <si>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</si>
  <si>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</si>
  <si>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</si>
  <si>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</si>
  <si>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</si>
  <si>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</si>
  <si>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</si>
  <si>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</si>
  <si>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</si>
  <si>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</si>
  <si>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</si>
  <si>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</si>
  <si>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</si>
  <si>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</si>
  <si>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</si>
  <si>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</si>
  <si>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</si>
  <si>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</si>
  <si>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</si>
  <si>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</si>
  <si>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</si>
  <si>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</si>
  <si>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</si>
  <si>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</si>
  <si>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</si>
  <si>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</si>
  <si>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</si>
  <si>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</si>
  <si>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</si>
  <si>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</si>
  <si>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</si>
  <si>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</si>
  <si>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</si>
  <si>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</si>
  <si>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</si>
  <si>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</si>
  <si>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</si>
  <si>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</si>
  <si>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</si>
  <si>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</si>
  <si>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</si>
  <si>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</si>
  <si>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</si>
  <si>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</si>
  <si>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</si>
  <si>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</si>
  <si>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</si>
  <si>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</si>
  <si>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</si>
  <si>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</si>
  <si>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</si>
  <si>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</si>
  <si>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</si>
  <si>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</si>
  <si>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</si>
  <si>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</si>
  <si>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</si>
  <si>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</si>
  <si>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</si>
  <si>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</si>
  <si>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</si>
  <si>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</si>
  <si>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</si>
  <si>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</si>
  <si>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</si>
  <si>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</si>
  <si>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</si>
  <si>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</si>
  <si>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</si>
  <si>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</si>
  <si>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</si>
  <si>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</si>
  <si>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</si>
  <si>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</si>
  <si>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</si>
  <si>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</si>
  <si>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</si>
  <si>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</si>
  <si>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</si>
  <si>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</si>
  <si>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</si>
  <si>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</si>
  <si>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</si>
  <si>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</si>
  <si>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</si>
  <si>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</si>
  <si>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</si>
  <si>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</si>
  <si>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</si>
  <si>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</si>
  <si>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</si>
  <si>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</si>
  <si>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</si>
  <si>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</si>
  <si>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</si>
  <si>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</si>
  <si>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</si>
  <si>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</si>
  <si>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</si>
  <si>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</si>
  <si>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</si>
  <si>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</si>
  <si>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</si>
  <si>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</si>
  <si>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</si>
  <si>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</si>
  <si>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</si>
  <si>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</si>
  <si>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</si>
  <si>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</si>
  <si>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</si>
  <si>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</si>
  <si>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</si>
  <si>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</si>
  <si>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</si>
  <si>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</si>
  <si>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</si>
  <si>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</si>
  <si>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</si>
  <si>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</si>
  <si>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</si>
  <si>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</si>
  <si>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</si>
  <si>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</si>
  <si>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</si>
  <si>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</si>
  <si>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</si>
  <si>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</si>
  <si>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</si>
  <si>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</si>
  <si>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</si>
  <si>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</si>
  <si>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</si>
  <si>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</si>
  <si>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</si>
  <si>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</si>
  <si>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</si>
  <si>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</si>
  <si>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</si>
  <si>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</si>
  <si>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</si>
  <si>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</si>
  <si>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</si>
  <si>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</si>
  <si>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</si>
  <si>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</si>
  <si>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</si>
  <si>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</si>
  <si>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</si>
  <si>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</si>
  <si>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</si>
  <si>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</si>
  <si>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</si>
  <si>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</si>
  <si>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</si>
  <si>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</si>
  <si>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</si>
  <si>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</si>
  <si>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</si>
  <si>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</si>
  <si>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</si>
  <si>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</si>
  <si>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</si>
  <si>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</si>
  <si>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</si>
  <si>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</si>
  <si>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</si>
  <si>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</si>
  <si>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</si>
  <si>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</si>
  <si>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</si>
  <si>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</si>
  <si>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</si>
  <si>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</si>
  <si>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</si>
  <si>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</si>
  <si>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</si>
  <si>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</si>
  <si>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</si>
  <si>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</si>
  <si>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</si>
  <si>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</si>
  <si>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</si>
  <si>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</si>
  <si>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</si>
  <si>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</si>
  <si>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</si>
  <si>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</si>
  <si>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</si>
  <si>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</si>
  <si>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</si>
  <si>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</si>
  <si>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</si>
  <si>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</si>
  <si>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</si>
  <si>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</si>
  <si>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</si>
  <si>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</si>
  <si>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</si>
  <si>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</si>
  <si>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</si>
  <si>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</si>
  <si>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</si>
  <si>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</si>
  <si>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</si>
  <si>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</si>
  <si>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</si>
  <si>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</si>
  <si>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</si>
  <si>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</si>
  <si>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</si>
  <si>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</si>
  <si>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</si>
  <si>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</si>
  <si>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</si>
  <si>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</si>
  <si>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</si>
  <si>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</si>
  <si>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</si>
  <si>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</si>
  <si>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</si>
  <si>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</si>
  <si>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</si>
  <si>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</si>
  <si>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</si>
  <si>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</si>
  <si>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</si>
  <si>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</si>
  <si>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</si>
  <si>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</si>
  <si>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</si>
  <si>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</si>
  <si>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</si>
  <si>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</si>
  <si>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</si>
  <si>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</si>
  <si>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</si>
  <si>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</si>
  <si>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</si>
  <si>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</si>
  <si>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</si>
  <si>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</si>
  <si>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</si>
  <si>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</si>
  <si>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</si>
  <si>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</si>
  <si>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</si>
  <si>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</si>
  <si>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</si>
  <si>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</si>
  <si>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</si>
  <si>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</si>
  <si>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</si>
  <si>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</si>
  <si>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</si>
  <si>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</si>
  <si>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</si>
  <si>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</si>
  <si>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</si>
  <si>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</si>
  <si>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</si>
  <si>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</si>
  <si>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</si>
  <si>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</si>
  <si>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</si>
  <si>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</si>
  <si>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</si>
  <si>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</si>
  <si>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</si>
  <si>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</si>
  <si>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</si>
  <si>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</si>
  <si>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</si>
  <si>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</si>
  <si>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</si>
  <si>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</si>
  <si>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</si>
  <si>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</si>
  <si>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</si>
  <si>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</si>
  <si>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</si>
  <si>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</si>
  <si>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</si>
  <si>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</si>
  <si>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</si>
  <si>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</si>
  <si>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</si>
  <si>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</si>
  <si>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</si>
  <si>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</si>
  <si>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</si>
  <si>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</si>
  <si>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</si>
  <si>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</si>
  <si>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</si>
  <si>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</si>
  <si>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</si>
  <si>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</si>
  <si>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</si>
  <si>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</si>
  <si>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</si>
  <si>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</si>
  <si>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</si>
  <si>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</si>
  <si>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</si>
  <si>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</si>
  <si>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</si>
  <si>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</si>
  <si>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</si>
  <si>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</si>
  <si>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</si>
  <si>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</si>
  <si>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</si>
  <si>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</si>
  <si>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</si>
  <si>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</si>
  <si>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</si>
  <si>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</si>
  <si>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</si>
  <si>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</si>
  <si>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</si>
  <si>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</si>
  <si>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</si>
  <si>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</si>
  <si>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</si>
  <si>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</si>
  <si>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</si>
  <si>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</si>
  <si>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</si>
  <si>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</si>
  <si>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</si>
  <si>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</si>
  <si>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</si>
  <si>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</si>
  <si>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</si>
  <si>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</si>
  <si>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</si>
  <si>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</si>
  <si>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</si>
  <si>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</si>
  <si>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</si>
  <si>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</si>
  <si>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</si>
  <si>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</si>
  <si>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</si>
  <si>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</si>
  <si>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</si>
  <si>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</si>
  <si>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</si>
  <si>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</si>
  <si>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</si>
  <si>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</si>
  <si>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</si>
  <si>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</si>
  <si>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</si>
  <si>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</si>
  <si>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</si>
  <si>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</si>
  <si>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</si>
  <si>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</si>
  <si>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</si>
  <si>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</si>
  <si>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</si>
  <si>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</si>
  <si>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</si>
  <si>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</si>
  <si>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</si>
  <si>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</si>
  <si>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</si>
  <si>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</si>
  <si>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</si>
  <si>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</si>
  <si>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</si>
  <si>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</si>
  <si>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</si>
  <si>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</si>
  <si>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</si>
  <si>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</si>
  <si>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</si>
  <si>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</si>
  <si>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</si>
  <si>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</si>
  <si>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</si>
  <si>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</si>
  <si>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</si>
  <si>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</si>
  <si>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</si>
  <si>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</si>
  <si>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</si>
  <si>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</si>
  <si>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</si>
  <si>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</si>
  <si>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</si>
  <si>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</si>
  <si>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</si>
  <si>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</si>
  <si>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</si>
  <si>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</si>
  <si>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</si>
  <si>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</si>
  <si>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</si>
  <si>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</si>
  <si>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</si>
  <si>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</si>
  <si>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</si>
  <si>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</si>
  <si>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</si>
  <si>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</si>
  <si>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</si>
  <si>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</si>
  <si>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</si>
  <si>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</si>
  <si>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</si>
  <si>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</si>
  <si>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</si>
  <si>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</si>
  <si>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</si>
  <si>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</si>
  <si>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</si>
  <si>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</si>
  <si>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</si>
  <si>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</si>
  <si>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</si>
  <si>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</si>
  <si>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</si>
  <si>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</si>
  <si>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</si>
  <si>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</si>
  <si>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</si>
  <si>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</si>
  <si>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</si>
  <si>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</si>
  <si>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</si>
  <si>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</si>
  <si>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</si>
  <si>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</si>
  <si>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</si>
  <si>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</si>
  <si>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</si>
  <si>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</si>
  <si>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</si>
  <si>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</si>
  <si>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</si>
  <si>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</si>
  <si>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</si>
  <si>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</si>
  <si>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</si>
  <si>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</si>
  <si>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</si>
  <si>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</si>
  <si>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</si>
  <si>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</si>
  <si>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</si>
  <si>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</si>
  <si>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</si>
  <si>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</si>
  <si>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</si>
  <si>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</si>
  <si>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</si>
  <si>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</si>
  <si>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</si>
  <si>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</si>
  <si>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</si>
  <si>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</si>
  <si>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</si>
  <si>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</si>
  <si>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</si>
  <si>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</si>
  <si>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</si>
  <si>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</si>
  <si>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ВЛ</t>
  </si>
  <si>
    <t>не проводилось</t>
  </si>
  <si>
    <t xml:space="preserve"> -</t>
  </si>
  <si>
    <t>120/19</t>
  </si>
  <si>
    <t xml:space="preserve"> </t>
  </si>
  <si>
    <t>Пуровский район</t>
  </si>
  <si>
    <t>J_TP1800.VL.0099</t>
  </si>
  <si>
    <t xml:space="preserve"> ВЛ 110 кВ Тарко-Сале - Пурпейская</t>
  </si>
  <si>
    <t xml:space="preserve"> ВЛ 110 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</si>
  <si>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</si>
  <si>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</si>
  <si>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</si>
  <si>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 xml:space="preserve">Перестановка опор на новый фундамент ВЛ 110 кВ </t>
  </si>
  <si>
    <t>Сметная стоимость проекта в ценах 2021 года с НДС, млн. 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</si>
  <si>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</si>
  <si>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</si>
  <si>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</si>
  <si>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</si>
  <si>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</si>
  <si>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</si>
  <si>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</si>
  <si>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</si>
  <si>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</si>
  <si>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</si>
  <si>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</si>
  <si>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</si>
  <si>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</si>
  <si>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</si>
  <si>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</si>
  <si>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</si>
  <si>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</si>
  <si>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</si>
  <si>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</si>
  <si>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</si>
  <si>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</si>
  <si>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</si>
  <si>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</si>
  <si>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</si>
  <si>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</si>
  <si>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</si>
  <si>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</si>
  <si>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</si>
  <si>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</si>
  <si>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</si>
  <si>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</si>
  <si>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</si>
  <si>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</si>
  <si>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</si>
  <si>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</si>
  <si>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</si>
  <si>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</si>
  <si>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</si>
  <si>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</si>
  <si>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</si>
  <si>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</si>
  <si>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</si>
  <si>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ЛЭП, км</t>
  </si>
  <si>
    <t>год раскрытия информации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</si>
  <si>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</si>
  <si>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</si>
  <si>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</si>
  <si>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</si>
  <si>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</si>
  <si>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</si>
  <si>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</si>
  <si>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</si>
  <si>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</si>
  <si>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</si>
  <si>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</si>
  <si>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</si>
  <si>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</si>
  <si>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</si>
  <si>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</si>
  <si>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ВЛ110 кВ Пуль-Яха - Геращенко с отп на ПС Ханупа</t>
  </si>
  <si>
    <t>110 кВ</t>
  </si>
  <si>
    <t>Одноцепная линия</t>
  </si>
  <si>
    <t>Промежуточные [П]</t>
  </si>
  <si>
    <t>ВЛ110 кВ Пуль-Яха - Геращенко с отп на ПС Ханупа от опоры №1 до опоры №8</t>
  </si>
  <si>
    <t>ВЛ110 кВ Пуль-Яха - Геращенко с отп на ПС Ханупа от опоры №1 до опоры №9</t>
  </si>
  <si>
    <t>4 шт</t>
  </si>
  <si>
    <t xml:space="preserve">Модернизация ВЛ 110 кВ Тарко-Сале - Пурпейская (замена фундаментов опор - 4 шт.) </t>
  </si>
  <si>
    <t>1.12.</t>
  </si>
  <si>
    <t>3.7.</t>
  </si>
  <si>
    <t xml:space="preserve">Акт технического освидетельствования №20 от 01.03.2020г. </t>
  </si>
  <si>
    <t xml:space="preserve">Объект может оставаться в эксплуатации в течении 5-ти лет , не имеет дефектов.
Срок следующего технического освидетельствования –  01.03.2025г
</t>
  </si>
  <si>
    <t>Год раскрытия информации: 2022 год</t>
  </si>
  <si>
    <t>Н</t>
  </si>
  <si>
    <t>Филиал АО "Россети Тюмень" Ноябрьские электрические сети</t>
  </si>
  <si>
    <t>Реализация проекта в установленные сроки</t>
  </si>
  <si>
    <t>Проблемные вопросы отсутствуют</t>
  </si>
  <si>
    <t xml:space="preserve">План 2022 года </t>
  </si>
  <si>
    <t>Год 2023</t>
  </si>
  <si>
    <t>Год 2024</t>
  </si>
  <si>
    <t>Год 2025</t>
  </si>
  <si>
    <t>Год 2026</t>
  </si>
  <si>
    <t>Год 2027</t>
  </si>
  <si>
    <t xml:space="preserve"> по состоянию на 01.01.2021</t>
  </si>
  <si>
    <t>по состоянию на 01.01.2022</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</si>
  <si>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</si>
  <si>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объем заключенного договора PD01.1800.2021.381 от 04.03.2022 . ООО СК "МАКС-Гарант"    в ценах 2022 года с НДС, тыс. руб</t>
  </si>
  <si>
    <t xml:space="preserve"> ООО СК "МАКС-Гарант"  </t>
  </si>
  <si>
    <t>04.03.200</t>
  </si>
  <si>
    <t>Приказ об утверждении СД № 530 от 06.08.2021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</si>
</sst>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12"/>
      <color rgb="FF000000"/>
      <name val="Times New Roman"/>
      <family val="1"/>
    </font>
    <font>
      <sz val="11"/>
      <color theme="4" tint="-0.249977111117893"/>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8" fillId="0" borderId="1" xfId="0" applyFont="1"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69" fontId="41" fillId="0" borderId="44" xfId="67"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9"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169" fontId="7" fillId="0" borderId="1" xfId="67" applyNumberFormat="1" applyFont="1" applyBorder="1" applyAlignment="1">
      <alignment horizontal="center"/>
    </xf>
    <xf numFmtId="169" fontId="7" fillId="0" borderId="0" xfId="67" applyNumberFormat="1" applyFont="1" applyAlignment="1">
      <alignment horizontal="center"/>
    </xf>
    <xf numFmtId="0" fontId="0" fillId="0" borderId="40" xfId="0" applyBorder="1"/>
    <xf numFmtId="0" fontId="0" fillId="0" borderId="39" xfId="0" applyBorder="1"/>
    <xf numFmtId="0" fontId="0" fillId="0" borderId="49" xfId="0" applyBorder="1" applyAlignment="1">
      <alignment horizontal="right"/>
    </xf>
    <xf numFmtId="0" fontId="0" fillId="0" borderId="51" xfId="0" applyBorder="1"/>
    <xf numFmtId="0" fontId="0" fillId="0" borderId="0" xfId="0" applyBorder="1"/>
    <xf numFmtId="0" fontId="0" fillId="0" borderId="52" xfId="0" applyBorder="1"/>
    <xf numFmtId="0" fontId="0" fillId="0" borderId="0" xfId="0" applyFill="1" applyBorder="1"/>
    <xf numFmtId="16" fontId="0" fillId="0" borderId="0" xfId="0" applyNumberFormat="1" applyBorder="1"/>
    <xf numFmtId="49" fontId="70" fillId="0" borderId="1" xfId="0" applyNumberFormat="1" applyFont="1" applyFill="1" applyBorder="1" applyAlignment="1">
      <alignment horizontal="center" vertical="center" wrapText="1"/>
    </xf>
    <xf numFmtId="49" fontId="70" fillId="0" borderId="53" xfId="0" applyNumberFormat="1" applyFont="1" applyFill="1" applyBorder="1" applyAlignment="1">
      <alignment horizontal="center" vertical="center" wrapText="1"/>
    </xf>
    <xf numFmtId="49" fontId="71" fillId="0" borderId="26" xfId="0" applyNumberFormat="1"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1" xfId="62" applyFont="1" applyBorder="1" applyAlignment="1">
      <alignment horizontal="left"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4" xfId="0" applyFont="1" applyFill="1" applyBorder="1" applyAlignment="1">
      <alignment horizontal="center" vertical="center" wrapText="1"/>
    </xf>
    <xf numFmtId="0" fontId="36" fillId="0" borderId="0" xfId="0" applyFont="1"/>
    <xf numFmtId="0" fontId="0" fillId="0" borderId="0" xfId="0" applyFill="1"/>
    <xf numFmtId="0" fontId="0" fillId="0" borderId="39" xfId="0" applyFill="1" applyBorder="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0" xfId="0" applyFont="1" applyFill="1"/>
    <xf numFmtId="0" fontId="72" fillId="0" borderId="52" xfId="0" applyFont="1" applyFill="1" applyBorder="1"/>
    <xf numFmtId="0" fontId="73" fillId="0" borderId="0" xfId="0" applyFont="1" applyFill="1"/>
    <xf numFmtId="0" fontId="72" fillId="0" borderId="51" xfId="0" applyFont="1" applyBorder="1"/>
    <xf numFmtId="0" fontId="72" fillId="0" borderId="0" xfId="0" applyFont="1" applyBorder="1"/>
    <xf numFmtId="0" fontId="72" fillId="0" borderId="52" xfId="0" applyFont="1" applyBorder="1"/>
    <xf numFmtId="0" fontId="72" fillId="0" borderId="0" xfId="0" applyFont="1"/>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76"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2" fontId="41" fillId="0" borderId="44" xfId="67"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2" fontId="41" fillId="0" borderId="44" xfId="0" applyNumberFormat="1" applyFont="1" applyBorder="1" applyAlignment="1">
      <alignment horizontal="justify" vertical="top"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20" xfId="1" applyFont="1" applyBorder="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70"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2" fillId="0" borderId="51" xfId="0" applyFont="1" applyBorder="1" applyAlignment="1">
      <alignment horizontal="center"/>
    </xf>
    <xf numFmtId="0" fontId="72" fillId="0" borderId="0" xfId="0" applyFont="1" applyBorder="1" applyAlignment="1">
      <alignment horizontal="center"/>
    </xf>
    <xf numFmtId="0" fontId="72" fillId="0" borderId="52" xfId="0" applyFont="1" applyBorder="1" applyAlignment="1">
      <alignment horizontal="center"/>
    </xf>
    <xf numFmtId="49" fontId="70" fillId="0" borderId="28" xfId="0" applyNumberFormat="1" applyFont="1" applyFill="1" applyBorder="1" applyAlignment="1">
      <alignment horizontal="center" vertical="center" wrapText="1"/>
    </xf>
    <xf numFmtId="49" fontId="70" fillId="0" borderId="53" xfId="0" applyNumberFormat="1" applyFont="1" applyFill="1" applyBorder="1" applyAlignment="1">
      <alignment horizontal="center" vertical="center" wrapText="1"/>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BF19-41E0-A104-1351DBA4ABF8}"/>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BF19-41E0-A104-1351DBA4ABF8}"/>
            </c:ext>
          </c:extLst>
        </c:ser>
        <c:dLbls>
          <c:showLegendKey val="0"/>
          <c:showVal val="0"/>
          <c:showCatName val="0"/>
          <c:showSerName val="0"/>
          <c:showPercent val="0"/>
          <c:showBubbleSize val="0"/>
        </c:dLbls>
        <c:smooth val="0"/>
        <c:axId val="524720576"/>
        <c:axId val="524721136"/>
      </c:lineChart>
      <c:catAx>
        <c:axId val="524720576"/>
        <c:scaling>
          <c:orientation val="minMax"/>
        </c:scaling>
        <c:delete val="0"/>
        <c:axPos val="b"/>
        <c:numFmt formatCode="General" sourceLinked="1"/>
        <c:majorTickMark val="out"/>
        <c:minorTickMark val="none"/>
        <c:tickLblPos val="nextTo"/>
        <c:crossAx val="524721136"/>
        <c:crosses val="autoZero"/>
        <c:auto val="1"/>
        <c:lblAlgn val="ctr"/>
        <c:lblOffset val="100"/>
        <c:noMultiLvlLbl val="0"/>
      </c:catAx>
      <c:valAx>
        <c:axId val="52472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247205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2" zoomScaleSheetLayoutView="82"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47.5703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9" t="s">
        <v>589</v>
      </c>
      <c r="B5" s="299"/>
      <c r="C5" s="299"/>
      <c r="D5" s="164"/>
      <c r="E5" s="164"/>
      <c r="F5" s="164"/>
      <c r="G5" s="164"/>
    </row>
    <row r="6" spans="1:19" s="12" customFormat="1" ht="18.75" x14ac:dyDescent="0.3">
      <c r="A6" s="17"/>
      <c r="D6" s="16"/>
      <c r="E6" s="15"/>
    </row>
    <row r="7" spans="1:19" s="12" customFormat="1" ht="18.75" x14ac:dyDescent="0.2">
      <c r="A7" s="303" t="s">
        <v>10</v>
      </c>
      <c r="B7" s="303"/>
      <c r="C7" s="30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4" t="s">
        <v>518</v>
      </c>
      <c r="B9" s="304"/>
      <c r="C9" s="304"/>
      <c r="D9" s="8"/>
      <c r="E9" s="8"/>
      <c r="F9" s="13"/>
      <c r="G9" s="13"/>
      <c r="H9" s="13"/>
      <c r="I9" s="13"/>
      <c r="J9" s="13"/>
      <c r="K9" s="13"/>
      <c r="L9" s="13"/>
      <c r="M9" s="13"/>
      <c r="N9" s="13"/>
      <c r="O9" s="13"/>
      <c r="P9" s="13"/>
      <c r="Q9" s="13"/>
      <c r="R9" s="13"/>
      <c r="S9" s="13"/>
    </row>
    <row r="10" spans="1:19" s="12" customFormat="1" ht="18.75" x14ac:dyDescent="0.2">
      <c r="A10" s="300" t="s">
        <v>9</v>
      </c>
      <c r="B10" s="300"/>
      <c r="C10" s="30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05" t="s">
        <v>510</v>
      </c>
      <c r="B12" s="305"/>
      <c r="C12" s="305"/>
      <c r="D12" s="8"/>
      <c r="E12" s="8"/>
      <c r="F12" s="13"/>
      <c r="G12" s="13"/>
      <c r="H12" s="13"/>
      <c r="I12" s="13"/>
      <c r="J12" s="13"/>
      <c r="K12" s="13"/>
      <c r="L12" s="13"/>
      <c r="M12" s="13"/>
      <c r="N12" s="13"/>
      <c r="O12" s="13"/>
      <c r="P12" s="13"/>
      <c r="Q12" s="13"/>
      <c r="R12" s="13"/>
      <c r="S12" s="13"/>
    </row>
    <row r="13" spans="1:19" s="12" customFormat="1" ht="18.75" x14ac:dyDescent="0.2">
      <c r="A13" s="300" t="s">
        <v>8</v>
      </c>
      <c r="B13" s="300"/>
      <c r="C13" s="30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6" t="s">
        <v>584</v>
      </c>
      <c r="B15" s="306"/>
      <c r="C15" s="306"/>
      <c r="D15" s="8"/>
      <c r="E15" s="8"/>
      <c r="F15" s="8"/>
      <c r="G15" s="8"/>
      <c r="H15" s="8"/>
      <c r="I15" s="8"/>
      <c r="J15" s="8"/>
      <c r="K15" s="8"/>
      <c r="L15" s="8"/>
      <c r="M15" s="8"/>
      <c r="N15" s="8"/>
      <c r="O15" s="8"/>
      <c r="P15" s="8"/>
      <c r="Q15" s="8"/>
      <c r="R15" s="8"/>
      <c r="S15" s="8"/>
    </row>
    <row r="16" spans="1:19" s="3" customFormat="1" ht="15" customHeight="1" x14ac:dyDescent="0.2">
      <c r="A16" s="300" t="s">
        <v>7</v>
      </c>
      <c r="B16" s="300"/>
      <c r="C16" s="30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01" t="s">
        <v>478</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70" t="s">
        <v>496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70" t="s">
        <v>497</v>
      </c>
      <c r="D23" s="33"/>
      <c r="E23" s="33"/>
      <c r="F23" s="32"/>
      <c r="G23" s="32"/>
      <c r="H23" s="32"/>
      <c r="I23" s="32"/>
      <c r="J23" s="32"/>
      <c r="K23" s="32"/>
      <c r="L23" s="32"/>
      <c r="M23" s="32"/>
      <c r="N23" s="32"/>
      <c r="O23" s="32"/>
      <c r="P23" s="32"/>
      <c r="Q23" s="31"/>
      <c r="R23" s="31"/>
      <c r="S23" s="31"/>
    </row>
    <row r="24" spans="1:19" s="3" customFormat="1" ht="22.5" customHeight="1" x14ac:dyDescent="0.2">
      <c r="A24" s="296"/>
      <c r="B24" s="297"/>
      <c r="C24" s="298"/>
      <c r="D24" s="33"/>
      <c r="E24" s="33"/>
      <c r="F24" s="32"/>
      <c r="G24" s="32"/>
      <c r="H24" s="32"/>
      <c r="I24" s="32"/>
      <c r="J24" s="32"/>
      <c r="K24" s="32"/>
      <c r="L24" s="32"/>
      <c r="M24" s="32"/>
      <c r="N24" s="32"/>
      <c r="O24" s="32"/>
      <c r="P24" s="32"/>
      <c r="Q24" s="31"/>
      <c r="R24" s="31"/>
      <c r="S24" s="31"/>
    </row>
    <row r="25" spans="1:19" s="35" customFormat="1" ht="58.5" customHeight="1" x14ac:dyDescent="0.2">
      <c r="A25" s="228" t="s">
        <v>63</v>
      </c>
      <c r="B25" s="229" t="s">
        <v>429</v>
      </c>
      <c r="C25" s="230" t="s">
        <v>558</v>
      </c>
      <c r="D25" s="38"/>
      <c r="E25" s="37"/>
      <c r="F25" s="37"/>
      <c r="G25" s="37"/>
      <c r="H25" s="37"/>
      <c r="I25" s="37"/>
      <c r="J25" s="37"/>
      <c r="K25" s="37"/>
      <c r="L25" s="37"/>
      <c r="M25" s="37"/>
      <c r="N25" s="37"/>
      <c r="O25" s="37"/>
      <c r="P25" s="36"/>
      <c r="Q25" s="36"/>
      <c r="R25" s="36"/>
      <c r="S25" s="36"/>
    </row>
    <row r="26" spans="1:19" s="35" customFormat="1" ht="42.75" customHeight="1" x14ac:dyDescent="0.2">
      <c r="A26" s="231" t="s">
        <v>62</v>
      </c>
      <c r="B26" s="232" t="s">
        <v>76</v>
      </c>
      <c r="C26" s="233" t="s">
        <v>502</v>
      </c>
      <c r="D26" s="38"/>
      <c r="E26" s="37"/>
      <c r="F26" s="37"/>
      <c r="G26" s="37"/>
      <c r="H26" s="37"/>
      <c r="I26" s="37"/>
      <c r="J26" s="37"/>
      <c r="K26" s="37"/>
      <c r="L26" s="37"/>
      <c r="M26" s="37"/>
      <c r="N26" s="37"/>
      <c r="O26" s="37"/>
      <c r="P26" s="36"/>
      <c r="Q26" s="36"/>
      <c r="R26" s="36"/>
      <c r="S26" s="36"/>
    </row>
    <row r="27" spans="1:19" s="35" customFormat="1" ht="51.75" customHeight="1" x14ac:dyDescent="0.2">
      <c r="A27" s="231" t="s">
        <v>60</v>
      </c>
      <c r="B27" s="232" t="s">
        <v>75</v>
      </c>
      <c r="C27" s="233" t="s">
        <v>509</v>
      </c>
      <c r="D27" s="38"/>
      <c r="E27" s="37"/>
      <c r="F27" s="37"/>
      <c r="G27" s="37"/>
      <c r="H27" s="37"/>
      <c r="I27" s="37"/>
      <c r="J27" s="37"/>
      <c r="K27" s="37"/>
      <c r="L27" s="37"/>
      <c r="M27" s="37"/>
      <c r="N27" s="37"/>
      <c r="O27" s="37"/>
      <c r="P27" s="36"/>
      <c r="Q27" s="36"/>
      <c r="R27" s="36"/>
      <c r="S27" s="36"/>
    </row>
    <row r="28" spans="1:19" s="35" customFormat="1" ht="42.75" customHeight="1" x14ac:dyDescent="0.2">
      <c r="A28" s="231" t="s">
        <v>59</v>
      </c>
      <c r="B28" s="232" t="s">
        <v>430</v>
      </c>
      <c r="C28" s="233" t="s">
        <v>501</v>
      </c>
      <c r="D28" s="38"/>
      <c r="E28" s="37"/>
      <c r="F28" s="37"/>
      <c r="G28" s="37"/>
      <c r="H28" s="37"/>
      <c r="I28" s="37"/>
      <c r="J28" s="37"/>
      <c r="K28" s="37"/>
      <c r="L28" s="37"/>
      <c r="M28" s="37"/>
      <c r="N28" s="37"/>
      <c r="O28" s="37"/>
      <c r="P28" s="36"/>
      <c r="Q28" s="36"/>
      <c r="R28" s="36"/>
      <c r="S28" s="36"/>
    </row>
    <row r="29" spans="1:19" s="35" customFormat="1" ht="51.75" customHeight="1" x14ac:dyDescent="0.2">
      <c r="A29" s="231" t="s">
        <v>57</v>
      </c>
      <c r="B29" s="232" t="s">
        <v>431</v>
      </c>
      <c r="C29" s="233" t="s">
        <v>501</v>
      </c>
      <c r="D29" s="38"/>
      <c r="E29" s="37"/>
      <c r="F29" s="37"/>
      <c r="G29" s="37"/>
      <c r="H29" s="37"/>
      <c r="I29" s="37"/>
      <c r="J29" s="37"/>
      <c r="K29" s="37"/>
      <c r="L29" s="37"/>
      <c r="M29" s="37"/>
      <c r="N29" s="37"/>
      <c r="O29" s="37"/>
      <c r="P29" s="36"/>
      <c r="Q29" s="36"/>
      <c r="R29" s="36"/>
      <c r="S29" s="36"/>
    </row>
    <row r="30" spans="1:19" s="35" customFormat="1" ht="51.75" customHeight="1" x14ac:dyDescent="0.2">
      <c r="A30" s="231" t="s">
        <v>55</v>
      </c>
      <c r="B30" s="232" t="s">
        <v>432</v>
      </c>
      <c r="C30" s="233" t="s">
        <v>501</v>
      </c>
      <c r="D30" s="38"/>
      <c r="E30" s="37"/>
      <c r="F30" s="37"/>
      <c r="G30" s="37"/>
      <c r="H30" s="37"/>
      <c r="I30" s="37"/>
      <c r="J30" s="37"/>
      <c r="K30" s="37"/>
      <c r="L30" s="37"/>
      <c r="M30" s="37"/>
      <c r="N30" s="37"/>
      <c r="O30" s="37"/>
      <c r="P30" s="36"/>
      <c r="Q30" s="36"/>
      <c r="R30" s="36"/>
      <c r="S30" s="36"/>
    </row>
    <row r="31" spans="1:19" s="35" customFormat="1" ht="51.75" customHeight="1" x14ac:dyDescent="0.2">
      <c r="A31" s="231" t="s">
        <v>74</v>
      </c>
      <c r="B31" s="232" t="s">
        <v>433</v>
      </c>
      <c r="C31" s="233" t="s">
        <v>501</v>
      </c>
      <c r="D31" s="38"/>
      <c r="E31" s="37"/>
      <c r="F31" s="37"/>
      <c r="G31" s="37"/>
      <c r="H31" s="37"/>
      <c r="I31" s="37"/>
      <c r="J31" s="37"/>
      <c r="K31" s="37"/>
      <c r="L31" s="37"/>
      <c r="M31" s="37"/>
      <c r="N31" s="37"/>
      <c r="O31" s="37"/>
      <c r="P31" s="36"/>
      <c r="Q31" s="36"/>
      <c r="R31" s="36"/>
      <c r="S31" s="36"/>
    </row>
    <row r="32" spans="1:19" s="35" customFormat="1" ht="51.75" customHeight="1" x14ac:dyDescent="0.2">
      <c r="A32" s="231" t="s">
        <v>72</v>
      </c>
      <c r="B32" s="232" t="s">
        <v>434</v>
      </c>
      <c r="C32" s="233" t="s">
        <v>501</v>
      </c>
      <c r="D32" s="38"/>
      <c r="E32" s="37"/>
      <c r="F32" s="37"/>
      <c r="G32" s="37"/>
      <c r="H32" s="37"/>
      <c r="I32" s="37"/>
      <c r="J32" s="37"/>
      <c r="K32" s="37"/>
      <c r="L32" s="37"/>
      <c r="M32" s="37"/>
      <c r="N32" s="37"/>
      <c r="O32" s="37"/>
      <c r="P32" s="36"/>
      <c r="Q32" s="36"/>
      <c r="R32" s="36"/>
      <c r="S32" s="36"/>
    </row>
    <row r="33" spans="1:19" s="35" customFormat="1" ht="101.25" customHeight="1" x14ac:dyDescent="0.2">
      <c r="A33" s="231" t="s">
        <v>71</v>
      </c>
      <c r="B33" s="232" t="s">
        <v>435</v>
      </c>
      <c r="C33" s="233" t="s">
        <v>559</v>
      </c>
      <c r="D33" s="38"/>
      <c r="E33" s="37"/>
      <c r="F33" s="37"/>
      <c r="G33" s="37"/>
      <c r="H33" s="37"/>
      <c r="I33" s="37"/>
      <c r="J33" s="37"/>
      <c r="K33" s="37"/>
      <c r="L33" s="37"/>
      <c r="M33" s="37"/>
      <c r="N33" s="37"/>
      <c r="O33" s="37"/>
      <c r="P33" s="36"/>
      <c r="Q33" s="36"/>
      <c r="R33" s="36"/>
      <c r="S33" s="36"/>
    </row>
    <row r="34" spans="1:19" ht="111" customHeight="1" x14ac:dyDescent="0.25">
      <c r="A34" s="231" t="s">
        <v>451</v>
      </c>
      <c r="B34" s="232" t="s">
        <v>436</v>
      </c>
      <c r="C34" s="233" t="s">
        <v>501</v>
      </c>
      <c r="D34" s="27"/>
      <c r="E34" s="27"/>
      <c r="F34" s="27"/>
      <c r="G34" s="27"/>
      <c r="H34" s="27"/>
      <c r="I34" s="27"/>
      <c r="J34" s="27"/>
      <c r="K34" s="27"/>
      <c r="L34" s="27"/>
      <c r="M34" s="27"/>
      <c r="N34" s="27"/>
      <c r="O34" s="27"/>
      <c r="P34" s="27"/>
      <c r="Q34" s="27"/>
      <c r="R34" s="27"/>
      <c r="S34" s="27"/>
    </row>
    <row r="35" spans="1:19" ht="58.5" customHeight="1" x14ac:dyDescent="0.25">
      <c r="A35" s="231" t="s">
        <v>439</v>
      </c>
      <c r="B35" s="232" t="s">
        <v>73</v>
      </c>
      <c r="C35" s="233" t="s">
        <v>501</v>
      </c>
      <c r="D35" s="27"/>
      <c r="E35" s="27"/>
      <c r="F35" s="27"/>
      <c r="G35" s="27"/>
      <c r="H35" s="27"/>
      <c r="I35" s="27"/>
      <c r="J35" s="27"/>
      <c r="K35" s="27"/>
      <c r="L35" s="27"/>
      <c r="M35" s="27"/>
      <c r="N35" s="27"/>
      <c r="O35" s="27"/>
      <c r="P35" s="27"/>
      <c r="Q35" s="27"/>
      <c r="R35" s="27"/>
      <c r="S35" s="27"/>
    </row>
    <row r="36" spans="1:19" ht="51.75" customHeight="1" x14ac:dyDescent="0.25">
      <c r="A36" s="231" t="s">
        <v>452</v>
      </c>
      <c r="B36" s="232" t="s">
        <v>437</v>
      </c>
      <c r="C36" s="233" t="s">
        <v>501</v>
      </c>
      <c r="D36" s="27"/>
      <c r="E36" s="27"/>
      <c r="F36" s="27"/>
      <c r="G36" s="27"/>
      <c r="H36" s="27"/>
      <c r="I36" s="27"/>
      <c r="J36" s="27"/>
      <c r="K36" s="27"/>
      <c r="L36" s="27"/>
      <c r="M36" s="27"/>
      <c r="N36" s="27"/>
      <c r="O36" s="27"/>
      <c r="P36" s="27"/>
      <c r="Q36" s="27"/>
      <c r="R36" s="27"/>
      <c r="S36" s="27"/>
    </row>
    <row r="37" spans="1:19" ht="43.5" customHeight="1" x14ac:dyDescent="0.25">
      <c r="A37" s="231" t="s">
        <v>440</v>
      </c>
      <c r="B37" s="232" t="s">
        <v>438</v>
      </c>
      <c r="C37" s="233" t="s">
        <v>501</v>
      </c>
      <c r="D37" s="27"/>
      <c r="E37" s="27"/>
      <c r="F37" s="27"/>
      <c r="G37" s="27"/>
      <c r="H37" s="27"/>
      <c r="I37" s="27"/>
      <c r="J37" s="27"/>
      <c r="K37" s="27"/>
      <c r="L37" s="27"/>
      <c r="M37" s="27"/>
      <c r="N37" s="27"/>
      <c r="O37" s="27"/>
      <c r="P37" s="27"/>
      <c r="Q37" s="27"/>
      <c r="R37" s="27"/>
      <c r="S37" s="27"/>
    </row>
    <row r="38" spans="1:19" ht="43.5" customHeight="1" x14ac:dyDescent="0.25">
      <c r="A38" s="231" t="s">
        <v>453</v>
      </c>
      <c r="B38" s="232" t="s">
        <v>238</v>
      </c>
      <c r="C38" s="233" t="s">
        <v>501</v>
      </c>
      <c r="D38" s="27"/>
      <c r="E38" s="27"/>
      <c r="F38" s="27"/>
      <c r="G38" s="27"/>
      <c r="H38" s="27"/>
      <c r="I38" s="27"/>
      <c r="J38" s="27"/>
      <c r="K38" s="27"/>
      <c r="L38" s="27"/>
      <c r="M38" s="27"/>
      <c r="N38" s="27"/>
      <c r="O38" s="27"/>
      <c r="P38" s="27"/>
      <c r="Q38" s="27"/>
      <c r="R38" s="27"/>
      <c r="S38" s="27"/>
    </row>
    <row r="39" spans="1:19" ht="23.25" customHeight="1" x14ac:dyDescent="0.25">
      <c r="A39" s="296"/>
      <c r="B39" s="297"/>
      <c r="C39" s="298"/>
      <c r="D39" s="27"/>
      <c r="E39" s="27"/>
      <c r="F39" s="27"/>
      <c r="G39" s="27"/>
      <c r="H39" s="27"/>
      <c r="I39" s="27"/>
      <c r="J39" s="27"/>
      <c r="K39" s="27"/>
      <c r="L39" s="27"/>
      <c r="M39" s="27"/>
      <c r="N39" s="27"/>
      <c r="O39" s="27"/>
      <c r="P39" s="27"/>
      <c r="Q39" s="27"/>
      <c r="R39" s="27"/>
      <c r="S39" s="27"/>
    </row>
    <row r="40" spans="1:19" ht="90" customHeight="1" x14ac:dyDescent="0.25">
      <c r="A40" s="28" t="s">
        <v>441</v>
      </c>
      <c r="B40" s="43" t="s">
        <v>491</v>
      </c>
      <c r="C40" s="289"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v>
      </c>
      <c r="D40" s="288" t="s">
        <v>602</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72" t="s">
        <v>500</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72" t="s">
        <v>500</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72" t="s">
        <v>500</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72" t="s">
        <v>500</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72" t="s">
        <v>500</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72" t="s">
        <v>514</v>
      </c>
      <c r="D46" s="27"/>
      <c r="E46" s="27"/>
      <c r="F46" s="27"/>
      <c r="G46" s="27"/>
      <c r="H46" s="27"/>
      <c r="I46" s="27"/>
      <c r="J46" s="27"/>
      <c r="K46" s="27"/>
      <c r="L46" s="27"/>
      <c r="M46" s="27"/>
      <c r="N46" s="27"/>
      <c r="O46" s="27"/>
      <c r="P46" s="27"/>
      <c r="Q46" s="27"/>
      <c r="R46" s="27"/>
      <c r="S46" s="27"/>
    </row>
    <row r="47" spans="1:19" ht="18.75" customHeight="1" x14ac:dyDescent="0.25">
      <c r="A47" s="296"/>
      <c r="B47" s="297"/>
      <c r="C47" s="298"/>
      <c r="D47" s="27"/>
      <c r="E47" s="27"/>
      <c r="F47" s="27"/>
      <c r="G47" s="27"/>
      <c r="H47" s="27"/>
      <c r="I47" s="27"/>
      <c r="J47" s="27"/>
      <c r="K47" s="27"/>
      <c r="L47" s="27"/>
      <c r="M47" s="27"/>
      <c r="N47" s="27"/>
      <c r="O47" s="27"/>
      <c r="P47" s="27"/>
      <c r="Q47" s="27"/>
      <c r="R47" s="27"/>
      <c r="S47" s="27"/>
    </row>
    <row r="48" spans="1:19" ht="75.75" customHeight="1" x14ac:dyDescent="0.25">
      <c r="A48" s="28" t="s">
        <v>475</v>
      </c>
      <c r="B48" s="43" t="s">
        <v>489</v>
      </c>
      <c r="C48" s="234">
        <f>'6.2. Паспорт фин осв ввод'!AC24</f>
        <v>0</v>
      </c>
      <c r="D48" s="27"/>
      <c r="E48" s="27"/>
      <c r="F48" s="27"/>
      <c r="G48" s="27"/>
      <c r="H48" s="27"/>
      <c r="I48" s="27"/>
      <c r="J48" s="27"/>
      <c r="K48" s="27"/>
      <c r="L48" s="27"/>
      <c r="M48" s="27"/>
      <c r="N48" s="27"/>
      <c r="O48" s="27"/>
      <c r="P48" s="27"/>
      <c r="Q48" s="27"/>
      <c r="R48" s="27"/>
      <c r="S48" s="27"/>
    </row>
    <row r="49" spans="1:19" ht="71.25" customHeight="1" x14ac:dyDescent="0.25">
      <c r="A49" s="28" t="s">
        <v>445</v>
      </c>
      <c r="B49" s="43" t="s">
        <v>490</v>
      </c>
      <c r="C49" s="235">
        <f>'6.2. Паспорт фин осв ввод'!AC30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J_TP1800.VL.0099</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 xml:space="preserve">Модернизация ВЛ 110 кВ Тарко-Сале - Пурпейская (замена фундаментов опор - 4 шт.) </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456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6</v>
      </c>
      <c r="B19" s="307" t="s">
        <v>109</v>
      </c>
      <c r="C19" s="309" t="s">
        <v>351</v>
      </c>
      <c r="D19" s="307" t="s">
        <v>350</v>
      </c>
      <c r="E19" s="307" t="s">
        <v>108</v>
      </c>
      <c r="F19" s="307" t="s">
        <v>107</v>
      </c>
      <c r="G19" s="307" t="s">
        <v>346</v>
      </c>
      <c r="H19" s="307" t="s">
        <v>106</v>
      </c>
      <c r="I19" s="307" t="s">
        <v>105</v>
      </c>
      <c r="J19" s="307" t="s">
        <v>104</v>
      </c>
      <c r="K19" s="307" t="s">
        <v>103</v>
      </c>
      <c r="L19" s="307" t="s">
        <v>102</v>
      </c>
      <c r="M19" s="307" t="s">
        <v>101</v>
      </c>
      <c r="N19" s="307" t="s">
        <v>100</v>
      </c>
      <c r="O19" s="307" t="s">
        <v>99</v>
      </c>
      <c r="P19" s="307" t="s">
        <v>98</v>
      </c>
      <c r="Q19" s="307" t="s">
        <v>349</v>
      </c>
      <c r="R19" s="307"/>
      <c r="S19" s="311" t="s">
        <v>448</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5" t="s">
        <v>347</v>
      </c>
      <c r="R20" s="46" t="s">
        <v>348</v>
      </c>
      <c r="S20" s="311"/>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22"/>
      <c r="B29" s="50" t="s">
        <v>344</v>
      </c>
      <c r="C29" s="50"/>
      <c r="D29" s="50"/>
      <c r="E29" s="122" t="s">
        <v>345</v>
      </c>
      <c r="F29" s="122" t="s">
        <v>345</v>
      </c>
      <c r="G29" s="122" t="s">
        <v>345</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J_TP1800.VL.0099</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 xml:space="preserve">Модернизация ВЛ 110 кВ Тарко-Сале - Пурпейская (замена фундаментов опор - 4 шт.) </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2" t="s">
        <v>461</v>
      </c>
      <c r="B19" s="302"/>
      <c r="C19" s="302"/>
      <c r="D19" s="302"/>
      <c r="E19" s="302"/>
      <c r="F19" s="302"/>
      <c r="G19" s="302"/>
      <c r="H19" s="302"/>
      <c r="I19" s="302"/>
      <c r="J19" s="302"/>
      <c r="K19" s="302"/>
      <c r="L19" s="302"/>
      <c r="M19" s="302"/>
      <c r="N19" s="302"/>
      <c r="O19" s="302"/>
      <c r="P19" s="302"/>
      <c r="Q19" s="302"/>
      <c r="R19" s="302"/>
      <c r="S19" s="302"/>
      <c r="T19" s="302"/>
    </row>
    <row r="20" spans="1:20"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6</v>
      </c>
      <c r="B21" s="316" t="s">
        <v>229</v>
      </c>
      <c r="C21" s="317"/>
      <c r="D21" s="320" t="s">
        <v>131</v>
      </c>
      <c r="E21" s="316" t="s">
        <v>486</v>
      </c>
      <c r="F21" s="317"/>
      <c r="G21" s="316" t="s">
        <v>248</v>
      </c>
      <c r="H21" s="317"/>
      <c r="I21" s="316" t="s">
        <v>130</v>
      </c>
      <c r="J21" s="317"/>
      <c r="K21" s="320" t="s">
        <v>129</v>
      </c>
      <c r="L21" s="316" t="s">
        <v>128</v>
      </c>
      <c r="M21" s="317"/>
      <c r="N21" s="316" t="s">
        <v>482</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6" t="s">
        <v>124</v>
      </c>
      <c r="R22" s="86" t="s">
        <v>460</v>
      </c>
      <c r="S22" s="86" t="s">
        <v>123</v>
      </c>
      <c r="T22" s="86" t="s">
        <v>122</v>
      </c>
    </row>
    <row r="23" spans="1:20" ht="51.75" customHeight="1" x14ac:dyDescent="0.25">
      <c r="A23" s="325"/>
      <c r="B23" s="162" t="s">
        <v>120</v>
      </c>
      <c r="C23" s="162" t="s">
        <v>121</v>
      </c>
      <c r="D23" s="321"/>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86" t="s">
        <v>120</v>
      </c>
      <c r="R23" s="86" t="s">
        <v>120</v>
      </c>
      <c r="S23" s="86" t="s">
        <v>120</v>
      </c>
      <c r="T23" s="86"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65"/>
      <c r="R30" s="64"/>
      <c r="S30" s="165"/>
      <c r="T30" s="64"/>
    </row>
    <row r="31" spans="1:20" s="62" customFormat="1" ht="24" customHeight="1" x14ac:dyDescent="0.25">
      <c r="A31" s="66"/>
      <c r="B31" s="64"/>
      <c r="C31" s="64"/>
      <c r="D31" s="64"/>
      <c r="E31" s="64"/>
      <c r="F31" s="64"/>
      <c r="G31" s="64"/>
      <c r="H31" s="64"/>
      <c r="I31" s="64"/>
      <c r="J31" s="63"/>
      <c r="K31" s="63"/>
      <c r="L31" s="63"/>
      <c r="M31" s="65"/>
      <c r="N31" s="65"/>
      <c r="O31" s="65"/>
      <c r="P31" s="63"/>
      <c r="Q31" s="165"/>
      <c r="R31" s="64"/>
      <c r="S31" s="165"/>
      <c r="T31" s="64"/>
    </row>
    <row r="32" spans="1:20" s="62" customFormat="1" ht="24" customHeight="1" x14ac:dyDescent="0.25">
      <c r="A32" s="66"/>
      <c r="B32" s="64"/>
      <c r="C32" s="64"/>
      <c r="D32" s="64"/>
      <c r="E32" s="64"/>
      <c r="F32" s="64"/>
      <c r="G32" s="64"/>
      <c r="H32" s="64"/>
      <c r="I32" s="64"/>
      <c r="J32" s="63"/>
      <c r="K32" s="63"/>
      <c r="L32" s="63"/>
      <c r="M32" s="65"/>
      <c r="N32" s="65"/>
      <c r="O32" s="65"/>
      <c r="P32" s="63"/>
      <c r="Q32" s="165"/>
      <c r="R32" s="64"/>
      <c r="S32" s="165"/>
      <c r="T32" s="64"/>
    </row>
    <row r="33" spans="1:113" ht="35.25" customHeight="1" x14ac:dyDescent="0.25">
      <c r="A33" s="171"/>
      <c r="B33" s="171"/>
      <c r="C33" s="171"/>
      <c r="D33" s="171"/>
      <c r="E33" s="171"/>
      <c r="F33" s="171"/>
      <c r="G33" s="171"/>
      <c r="H33" s="171"/>
      <c r="I33" s="171"/>
      <c r="J33" s="171"/>
      <c r="K33" s="171"/>
      <c r="L33" s="171"/>
      <c r="M33" s="171"/>
      <c r="N33" s="171"/>
      <c r="O33" s="171"/>
      <c r="P33" s="171"/>
      <c r="Q33" s="171"/>
      <c r="R33" s="171"/>
      <c r="S33" s="171"/>
      <c r="T33" s="171"/>
    </row>
    <row r="34" spans="1:113" ht="35.25" customHeight="1" x14ac:dyDescent="0.25">
      <c r="A34" s="171"/>
      <c r="B34" s="171"/>
      <c r="C34" s="171"/>
      <c r="D34" s="171"/>
      <c r="E34" s="171"/>
      <c r="F34" s="171"/>
      <c r="G34" s="171"/>
      <c r="H34" s="171"/>
      <c r="I34" s="171"/>
      <c r="J34" s="171"/>
      <c r="K34" s="171"/>
      <c r="L34" s="171"/>
      <c r="M34" s="171"/>
      <c r="N34" s="171"/>
      <c r="O34" s="171"/>
      <c r="P34" s="171"/>
      <c r="Q34" s="171"/>
      <c r="R34" s="171"/>
      <c r="S34" s="171"/>
      <c r="T34" s="171"/>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315" t="s">
        <v>492</v>
      </c>
      <c r="C37" s="315"/>
      <c r="D37" s="315"/>
      <c r="E37" s="315"/>
      <c r="F37" s="315"/>
      <c r="G37" s="315"/>
      <c r="H37" s="315"/>
      <c r="I37" s="315"/>
      <c r="J37" s="315"/>
      <c r="K37" s="315"/>
      <c r="L37" s="315"/>
      <c r="M37" s="315"/>
      <c r="N37" s="315"/>
      <c r="O37" s="315"/>
      <c r="P37" s="315"/>
      <c r="Q37" s="315"/>
      <c r="R37" s="315"/>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zoomScale="60" zoomScaleNormal="60" workbookViewId="0">
      <selection activeCell="A24" sqref="A24:AA24"/>
    </sheetView>
  </sheetViews>
  <sheetFormatPr defaultRowHeight="15" x14ac:dyDescent="0.25"/>
  <cols>
    <col min="1" max="1" width="5.7109375" customWidth="1"/>
    <col min="2" max="3" width="15.7109375" customWidth="1"/>
    <col min="4" max="5" width="10.7109375" customWidth="1"/>
    <col min="6" max="6" width="12.5703125" customWidth="1"/>
    <col min="7" max="8" width="13" customWidth="1"/>
    <col min="9" max="9" width="12.5703125" bestFit="1" customWidth="1"/>
    <col min="10" max="10" width="15.7109375" customWidth="1"/>
    <col min="11" max="18" width="9.7109375" customWidth="1"/>
    <col min="19" max="22" width="10.7109375" customWidth="1"/>
    <col min="23" max="23" width="20.7109375" style="253" customWidth="1"/>
    <col min="24" max="27" width="15.7109375" customWidth="1"/>
    <col min="28" max="28" width="26.28515625" bestFit="1" customWidth="1"/>
    <col min="29" max="29" width="28.5703125" bestFit="1" customWidth="1"/>
    <col min="30" max="31" width="10.7109375" customWidth="1"/>
    <col min="32" max="32" width="26.5703125" customWidth="1"/>
    <col min="33" max="36" width="20.7109375" customWidth="1"/>
  </cols>
  <sheetData>
    <row r="1" spans="1:36" x14ac:dyDescent="0.25">
      <c r="A1" s="236"/>
      <c r="B1" s="237"/>
      <c r="C1" s="237"/>
      <c r="D1" s="237"/>
      <c r="E1" s="237"/>
      <c r="F1" s="237"/>
      <c r="G1" s="237"/>
      <c r="H1" s="237"/>
      <c r="I1" s="237"/>
      <c r="J1" s="237"/>
      <c r="K1" s="237"/>
      <c r="L1" s="237"/>
      <c r="M1" s="237"/>
      <c r="N1" s="237"/>
      <c r="O1" s="237"/>
      <c r="P1" s="237"/>
      <c r="Q1" s="237"/>
      <c r="R1" s="237"/>
      <c r="S1" s="237"/>
      <c r="T1" s="237"/>
      <c r="U1" s="237"/>
      <c r="V1" s="237"/>
      <c r="W1" s="254"/>
      <c r="X1" s="237"/>
      <c r="Y1" s="237"/>
      <c r="Z1" s="237"/>
      <c r="AA1" s="237"/>
      <c r="AB1" s="237"/>
      <c r="AC1" s="237"/>
      <c r="AD1" s="237"/>
      <c r="AE1" s="237"/>
      <c r="AF1" s="237"/>
      <c r="AG1" s="237"/>
      <c r="AH1" s="237"/>
      <c r="AI1" s="237"/>
      <c r="AJ1" s="238"/>
    </row>
    <row r="2" spans="1:36" s="258" customFormat="1" x14ac:dyDescent="0.25">
      <c r="A2" s="255"/>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7"/>
    </row>
    <row r="3" spans="1:36" s="258" customFormat="1" x14ac:dyDescent="0.25">
      <c r="A3" s="255"/>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7"/>
    </row>
    <row r="4" spans="1:36" s="258" customFormat="1" x14ac:dyDescent="0.25">
      <c r="A4" s="255"/>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9"/>
    </row>
    <row r="5" spans="1:36" s="260" customFormat="1" x14ac:dyDescent="0.25">
      <c r="A5" s="334"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6"/>
    </row>
    <row r="6" spans="1:36" s="260" customFormat="1" x14ac:dyDescent="0.25">
      <c r="A6" s="342" t="s">
        <v>561</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4"/>
    </row>
    <row r="7" spans="1:36" s="258" customFormat="1" x14ac:dyDescent="0.25">
      <c r="A7" s="255"/>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9"/>
    </row>
    <row r="8" spans="1:36" s="260" customFormat="1" ht="18.75" x14ac:dyDescent="0.3">
      <c r="A8" s="345" t="s">
        <v>562</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7"/>
    </row>
    <row r="9" spans="1:36" s="258" customFormat="1" x14ac:dyDescent="0.25">
      <c r="A9" s="255"/>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9"/>
    </row>
    <row r="10" spans="1:36" s="260" customFormat="1" x14ac:dyDescent="0.25">
      <c r="A10" s="334"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6"/>
    </row>
    <row r="11" spans="1:36" s="258" customFormat="1" x14ac:dyDescent="0.25">
      <c r="A11" s="331" t="s">
        <v>563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3"/>
    </row>
    <row r="12" spans="1:36" s="258" customFormat="1" x14ac:dyDescent="0.25">
      <c r="A12" s="255"/>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9"/>
    </row>
    <row r="13" spans="1:36" s="260" customFormat="1" x14ac:dyDescent="0.25">
      <c r="A13" s="334" t="str">
        <f>'1. паспорт местоположение'!A12:C12</f>
        <v>J_TP1800.VL.0099</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6"/>
    </row>
    <row r="14" spans="1:36" s="258" customFormat="1" x14ac:dyDescent="0.25">
      <c r="A14" s="331" t="s">
        <v>564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3"/>
    </row>
    <row r="15" spans="1:36" s="258" customFormat="1" x14ac:dyDescent="0.25">
      <c r="A15" s="255"/>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9"/>
    </row>
    <row r="16" spans="1:36" s="260" customFormat="1" x14ac:dyDescent="0.25">
      <c r="A16" s="334" t="str">
        <f>'1. паспорт местоположение'!A15:C15</f>
        <v xml:space="preserve">Модернизация ВЛ 110 кВ Тарко-Сале - Пурпейская (замена фундаментов опор - 4 шт.) </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6"/>
    </row>
    <row r="17" spans="1:36" s="258" customFormat="1" x14ac:dyDescent="0.25">
      <c r="A17" s="331" t="s">
        <v>565</v>
      </c>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3"/>
    </row>
    <row r="18" spans="1:36" s="264" customFormat="1" x14ac:dyDescent="0.25">
      <c r="A18" s="261"/>
      <c r="B18" s="262"/>
      <c r="C18" s="262"/>
      <c r="D18" s="262"/>
      <c r="E18" s="262"/>
      <c r="F18" s="262"/>
      <c r="G18" s="262"/>
      <c r="H18" s="262"/>
      <c r="I18" s="262"/>
      <c r="J18" s="262"/>
      <c r="K18" s="262"/>
      <c r="L18" s="262"/>
      <c r="M18" s="262"/>
      <c r="N18" s="262"/>
      <c r="O18" s="262"/>
      <c r="P18" s="262"/>
      <c r="Q18" s="262"/>
      <c r="R18" s="262"/>
      <c r="S18" s="262"/>
      <c r="T18" s="262"/>
      <c r="U18" s="262"/>
      <c r="V18" s="262"/>
      <c r="W18" s="256"/>
      <c r="X18" s="262"/>
      <c r="Y18" s="262"/>
      <c r="Z18" s="262"/>
      <c r="AA18" s="262"/>
      <c r="AB18" s="262"/>
      <c r="AC18" s="262"/>
      <c r="AD18" s="262"/>
      <c r="AE18" s="262"/>
      <c r="AF18" s="262"/>
      <c r="AG18" s="262"/>
      <c r="AH18" s="262"/>
      <c r="AI18" s="262"/>
      <c r="AJ18" s="263"/>
    </row>
    <row r="19" spans="1:36" s="264" customFormat="1" x14ac:dyDescent="0.25">
      <c r="A19" s="337" t="s">
        <v>566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9"/>
    </row>
    <row r="20" spans="1:36" x14ac:dyDescent="0.25">
      <c r="A20" s="239"/>
      <c r="B20" s="240"/>
      <c r="C20" s="240"/>
      <c r="D20" s="240"/>
      <c r="E20" s="240"/>
      <c r="F20" s="240"/>
      <c r="G20" s="240"/>
      <c r="H20" s="240"/>
      <c r="I20" s="240"/>
      <c r="J20" s="240"/>
      <c r="K20" s="240"/>
      <c r="L20" s="240"/>
      <c r="M20" s="240"/>
      <c r="N20" s="240"/>
      <c r="O20" s="240"/>
      <c r="P20" s="240"/>
      <c r="Q20" s="240"/>
      <c r="R20" s="240"/>
      <c r="S20" s="240"/>
      <c r="T20" s="240"/>
      <c r="U20" s="240"/>
      <c r="V20" s="240"/>
      <c r="W20" s="242"/>
      <c r="X20" s="240"/>
      <c r="Y20" s="240"/>
      <c r="Z20" s="240"/>
      <c r="AA20" s="240"/>
      <c r="AB20" s="242"/>
      <c r="AC20" s="243"/>
      <c r="AD20" s="242"/>
      <c r="AE20" s="240"/>
      <c r="AF20" s="240"/>
      <c r="AG20" s="240"/>
      <c r="AH20" s="240"/>
      <c r="AI20" s="240"/>
      <c r="AJ20" s="241"/>
    </row>
    <row r="21" spans="1:36" ht="15.75" customHeight="1" x14ac:dyDescent="0.25">
      <c r="A21" s="340" t="s">
        <v>6</v>
      </c>
      <c r="B21" s="330" t="s">
        <v>567</v>
      </c>
      <c r="C21" s="330"/>
      <c r="D21" s="330" t="s">
        <v>469</v>
      </c>
      <c r="E21" s="330"/>
      <c r="F21" s="330" t="s">
        <v>103</v>
      </c>
      <c r="G21" s="330"/>
      <c r="H21" s="330"/>
      <c r="I21" s="330"/>
      <c r="J21" s="330" t="s">
        <v>470</v>
      </c>
      <c r="K21" s="330" t="s">
        <v>471</v>
      </c>
      <c r="L21" s="330"/>
      <c r="M21" s="330" t="s">
        <v>472</v>
      </c>
      <c r="N21" s="330"/>
      <c r="O21" s="330" t="s">
        <v>462</v>
      </c>
      <c r="P21" s="330"/>
      <c r="Q21" s="330" t="s">
        <v>135</v>
      </c>
      <c r="R21" s="330"/>
      <c r="S21" s="330" t="s">
        <v>134</v>
      </c>
      <c r="T21" s="330" t="s">
        <v>568</v>
      </c>
      <c r="U21" s="330" t="s">
        <v>569</v>
      </c>
      <c r="V21" s="330" t="s">
        <v>570</v>
      </c>
      <c r="W21" s="330"/>
      <c r="X21" s="330" t="s">
        <v>571</v>
      </c>
      <c r="Y21" s="330"/>
      <c r="Z21" s="330" t="s">
        <v>572</v>
      </c>
      <c r="AA21" s="341"/>
    </row>
    <row r="22" spans="1:36" ht="157.5" x14ac:dyDescent="0.25">
      <c r="A22" s="340"/>
      <c r="B22" s="330"/>
      <c r="C22" s="330"/>
      <c r="D22" s="330"/>
      <c r="E22" s="330"/>
      <c r="F22" s="330" t="s">
        <v>133</v>
      </c>
      <c r="G22" s="330"/>
      <c r="H22" s="330" t="s">
        <v>132</v>
      </c>
      <c r="I22" s="330"/>
      <c r="J22" s="330"/>
      <c r="K22" s="330"/>
      <c r="L22" s="330"/>
      <c r="M22" s="330"/>
      <c r="N22" s="330"/>
      <c r="O22" s="330"/>
      <c r="P22" s="330"/>
      <c r="Q22" s="330"/>
      <c r="R22" s="330"/>
      <c r="S22" s="330"/>
      <c r="T22" s="330"/>
      <c r="U22" s="330"/>
      <c r="V22" s="330"/>
      <c r="W22" s="330"/>
      <c r="X22" s="244" t="s">
        <v>573</v>
      </c>
      <c r="Y22" s="244" t="s">
        <v>574</v>
      </c>
      <c r="Z22" s="244" t="s">
        <v>575</v>
      </c>
      <c r="AA22" s="245" t="s">
        <v>576</v>
      </c>
    </row>
    <row r="23" spans="1:36" ht="15.75" x14ac:dyDescent="0.25">
      <c r="A23" s="340"/>
      <c r="B23" s="244" t="s">
        <v>120</v>
      </c>
      <c r="C23" s="244" t="s">
        <v>121</v>
      </c>
      <c r="D23" s="244" t="s">
        <v>120</v>
      </c>
      <c r="E23" s="244" t="s">
        <v>121</v>
      </c>
      <c r="F23" s="244" t="s">
        <v>120</v>
      </c>
      <c r="G23" s="244" t="s">
        <v>121</v>
      </c>
      <c r="H23" s="244" t="s">
        <v>120</v>
      </c>
      <c r="I23" s="244" t="s">
        <v>121</v>
      </c>
      <c r="J23" s="244" t="s">
        <v>120</v>
      </c>
      <c r="K23" s="244" t="s">
        <v>120</v>
      </c>
      <c r="L23" s="244" t="s">
        <v>121</v>
      </c>
      <c r="M23" s="244" t="s">
        <v>120</v>
      </c>
      <c r="N23" s="244" t="s">
        <v>121</v>
      </c>
      <c r="O23" s="244" t="s">
        <v>120</v>
      </c>
      <c r="P23" s="244" t="s">
        <v>121</v>
      </c>
      <c r="Q23" s="244" t="s">
        <v>120</v>
      </c>
      <c r="R23" s="244" t="s">
        <v>121</v>
      </c>
      <c r="S23" s="244" t="s">
        <v>120</v>
      </c>
      <c r="T23" s="244" t="s">
        <v>120</v>
      </c>
      <c r="U23" s="244" t="s">
        <v>120</v>
      </c>
      <c r="V23" s="244" t="s">
        <v>120</v>
      </c>
      <c r="W23" s="244" t="s">
        <v>121</v>
      </c>
      <c r="X23" s="244" t="s">
        <v>120</v>
      </c>
      <c r="Y23" s="244" t="s">
        <v>120</v>
      </c>
      <c r="Z23" s="244" t="s">
        <v>120</v>
      </c>
      <c r="AA23" s="245" t="s">
        <v>120</v>
      </c>
    </row>
    <row r="24" spans="1:36" ht="15.75" x14ac:dyDescent="0.25">
      <c r="A24" s="271">
        <v>1</v>
      </c>
      <c r="B24" s="272">
        <v>2</v>
      </c>
      <c r="C24" s="272">
        <v>3</v>
      </c>
      <c r="D24" s="272">
        <v>4</v>
      </c>
      <c r="E24" s="272">
        <v>5</v>
      </c>
      <c r="F24" s="272">
        <v>6</v>
      </c>
      <c r="G24" s="272">
        <v>7</v>
      </c>
      <c r="H24" s="272">
        <v>8</v>
      </c>
      <c r="I24" s="272">
        <v>9</v>
      </c>
      <c r="J24" s="272">
        <v>10</v>
      </c>
      <c r="K24" s="272">
        <v>11</v>
      </c>
      <c r="L24" s="272">
        <v>12</v>
      </c>
      <c r="M24" s="272">
        <v>13</v>
      </c>
      <c r="N24" s="272">
        <v>14</v>
      </c>
      <c r="O24" s="272">
        <v>15</v>
      </c>
      <c r="P24" s="272">
        <v>16</v>
      </c>
      <c r="Q24" s="272">
        <v>19</v>
      </c>
      <c r="R24" s="272">
        <v>20</v>
      </c>
      <c r="S24" s="272">
        <v>21</v>
      </c>
      <c r="T24" s="272">
        <v>22</v>
      </c>
      <c r="U24" s="272">
        <v>23</v>
      </c>
      <c r="V24" s="272">
        <v>24</v>
      </c>
      <c r="W24" s="272">
        <v>25</v>
      </c>
      <c r="X24" s="272">
        <v>26</v>
      </c>
      <c r="Y24" s="272">
        <v>27</v>
      </c>
      <c r="Z24" s="272">
        <v>28</v>
      </c>
      <c r="AA24" s="272">
        <v>29</v>
      </c>
    </row>
    <row r="25" spans="1:36" s="252" customFormat="1" ht="195.75" thickBot="1" x14ac:dyDescent="0.3">
      <c r="A25" s="246" t="s">
        <v>66</v>
      </c>
      <c r="B25" s="248" t="s">
        <v>577</v>
      </c>
      <c r="C25" s="248" t="s">
        <v>577</v>
      </c>
      <c r="D25" s="249" t="s">
        <v>581</v>
      </c>
      <c r="E25" s="249" t="s">
        <v>582</v>
      </c>
      <c r="F25" s="247" t="s">
        <v>578</v>
      </c>
      <c r="G25" s="247" t="s">
        <v>578</v>
      </c>
      <c r="H25" s="247" t="s">
        <v>578</v>
      </c>
      <c r="I25" s="247" t="s">
        <v>578</v>
      </c>
      <c r="J25" s="249">
        <v>1995</v>
      </c>
      <c r="K25" s="249" t="s">
        <v>579</v>
      </c>
      <c r="L25" s="249" t="s">
        <v>579</v>
      </c>
      <c r="M25" s="249" t="s">
        <v>507</v>
      </c>
      <c r="N25" s="249" t="s">
        <v>507</v>
      </c>
      <c r="O25" s="249" t="s">
        <v>504</v>
      </c>
      <c r="P25" s="249" t="s">
        <v>504</v>
      </c>
      <c r="Q25" s="250">
        <v>45.09</v>
      </c>
      <c r="R25" s="250">
        <v>45.09</v>
      </c>
      <c r="S25" s="249">
        <v>2020</v>
      </c>
      <c r="T25" s="249">
        <v>2020</v>
      </c>
      <c r="U25" s="249">
        <v>23</v>
      </c>
      <c r="V25" s="249" t="s">
        <v>580</v>
      </c>
      <c r="W25" s="249" t="s">
        <v>580</v>
      </c>
      <c r="X25" s="249" t="s">
        <v>587</v>
      </c>
      <c r="Y25" s="249" t="s">
        <v>588</v>
      </c>
      <c r="Z25" s="249" t="s">
        <v>505</v>
      </c>
      <c r="AA25" s="251" t="s">
        <v>506</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ЛЭП.'!A5:AJ5</f>
        <v>Год раскрытия информации: 2022 год</v>
      </c>
      <c r="B5" s="299"/>
      <c r="C5" s="29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J_TP1800.VL.0099</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6" t="str">
        <f>'1. паспорт местоположение'!A15:C15</f>
        <v xml:space="preserve">Модернизация ВЛ 110 кВ Тарко-Сале - Пурпейская (замена фундаментов опор - 4 шт.) </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455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0" t="s">
        <v>503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516</v>
      </c>
      <c r="D23" s="27"/>
      <c r="E23" s="27"/>
      <c r="F23" s="27"/>
      <c r="G23" s="27"/>
      <c r="H23" s="27"/>
      <c r="I23" s="27"/>
      <c r="J23" s="27"/>
      <c r="K23" s="27"/>
      <c r="L23" s="27"/>
      <c r="M23" s="27"/>
      <c r="N23" s="27"/>
      <c r="O23" s="27"/>
      <c r="P23" s="27"/>
      <c r="Q23" s="27"/>
      <c r="R23" s="27"/>
      <c r="S23" s="27"/>
      <c r="T23" s="27"/>
      <c r="U23" s="27"/>
    </row>
    <row r="24" spans="1:21" ht="86.25" customHeight="1" x14ac:dyDescent="0.25">
      <c r="A24" s="28" t="s">
        <v>63</v>
      </c>
      <c r="B24" s="30" t="s">
        <v>484</v>
      </c>
      <c r="C24" s="40"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500</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213"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59"/>
      <c r="AB6" s="15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59"/>
      <c r="AB7" s="159"/>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0"/>
      <c r="AB8" s="160"/>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61"/>
      <c r="AB9" s="16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59"/>
      <c r="AB10" s="159"/>
    </row>
    <row r="11" spans="1:28" ht="15.75" x14ac:dyDescent="0.25">
      <c r="A11" s="308" t="str">
        <f>'1. паспорт местоположение'!A12:C12</f>
        <v>J_TP1800.VL.0099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0"/>
      <c r="AB11" s="160"/>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61"/>
      <c r="AB12" s="161"/>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 xml:space="preserve">Модернизация ВЛ 110 кВ Тарко-Сале - Пурпейская (замена фундаментов опор - 4 шт.)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0"/>
      <c r="AB14" s="160"/>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61"/>
      <c r="AB15" s="161"/>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7"/>
      <c r="AB16" s="167"/>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7"/>
      <c r="AB17" s="167"/>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7"/>
      <c r="AB18" s="167"/>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7"/>
      <c r="AB19" s="167"/>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68"/>
      <c r="AB20" s="168"/>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68"/>
      <c r="AB21" s="168"/>
    </row>
    <row r="22" spans="1:28" x14ac:dyDescent="0.25">
      <c r="A22" s="349" t="s">
        <v>483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69"/>
      <c r="AB22" s="169"/>
    </row>
    <row r="23" spans="1:28" ht="32.25" customHeight="1" x14ac:dyDescent="0.25">
      <c r="A23" s="351" t="s">
        <v>342</v>
      </c>
      <c r="B23" s="352"/>
      <c r="C23" s="352"/>
      <c r="D23" s="352"/>
      <c r="E23" s="352"/>
      <c r="F23" s="352"/>
      <c r="G23" s="352"/>
      <c r="H23" s="352"/>
      <c r="I23" s="352"/>
      <c r="J23" s="352"/>
      <c r="K23" s="352"/>
      <c r="L23" s="353"/>
      <c r="M23" s="350" t="s">
        <v>343</v>
      </c>
      <c r="N23" s="350"/>
      <c r="O23" s="350"/>
      <c r="P23" s="350"/>
      <c r="Q23" s="350"/>
      <c r="R23" s="350"/>
      <c r="S23" s="350"/>
      <c r="T23" s="350"/>
      <c r="U23" s="350"/>
      <c r="V23" s="350"/>
      <c r="W23" s="350"/>
      <c r="X23" s="350"/>
      <c r="Y23" s="350"/>
      <c r="Z23" s="350"/>
    </row>
    <row r="24" spans="1:28" ht="151.5" customHeight="1" x14ac:dyDescent="0.25">
      <c r="A24" s="83" t="s">
        <v>239</v>
      </c>
      <c r="B24" s="84" t="s">
        <v>246</v>
      </c>
      <c r="C24" s="83" t="s">
        <v>336</v>
      </c>
      <c r="D24" s="83" t="s">
        <v>240</v>
      </c>
      <c r="E24" s="83" t="s">
        <v>337</v>
      </c>
      <c r="F24" s="83" t="s">
        <v>339</v>
      </c>
      <c r="G24" s="83" t="s">
        <v>338</v>
      </c>
      <c r="H24" s="83" t="s">
        <v>241</v>
      </c>
      <c r="I24" s="83" t="s">
        <v>340</v>
      </c>
      <c r="J24" s="83" t="s">
        <v>247</v>
      </c>
      <c r="K24" s="84" t="s">
        <v>245</v>
      </c>
      <c r="L24" s="84" t="s">
        <v>242</v>
      </c>
      <c r="M24" s="85" t="s">
        <v>254</v>
      </c>
      <c r="N24" s="84" t="s">
        <v>494</v>
      </c>
      <c r="O24" s="83" t="s">
        <v>252</v>
      </c>
      <c r="P24" s="83" t="s">
        <v>253</v>
      </c>
      <c r="Q24" s="83" t="s">
        <v>251</v>
      </c>
      <c r="R24" s="83" t="s">
        <v>241</v>
      </c>
      <c r="S24" s="83" t="s">
        <v>250</v>
      </c>
      <c r="T24" s="83" t="s">
        <v>249</v>
      </c>
      <c r="U24" s="83" t="s">
        <v>335</v>
      </c>
      <c r="V24" s="83" t="s">
        <v>251</v>
      </c>
      <c r="W24" s="87" t="s">
        <v>244</v>
      </c>
      <c r="X24" s="87" t="s">
        <v>256</v>
      </c>
      <c r="Y24" s="87" t="s">
        <v>257</v>
      </c>
      <c r="Z24" s="89" t="s">
        <v>255</v>
      </c>
    </row>
    <row r="25" spans="1:28" ht="16.5" customHeight="1" x14ac:dyDescent="0.25">
      <c r="A25" s="83">
        <v>1</v>
      </c>
      <c r="B25" s="84">
        <v>2</v>
      </c>
      <c r="C25" s="83">
        <v>3</v>
      </c>
      <c r="D25" s="84">
        <v>4</v>
      </c>
      <c r="E25" s="83">
        <v>5</v>
      </c>
      <c r="F25" s="84">
        <v>6</v>
      </c>
      <c r="G25" s="83">
        <v>7</v>
      </c>
      <c r="H25" s="84">
        <v>8</v>
      </c>
      <c r="I25" s="83">
        <v>9</v>
      </c>
      <c r="J25" s="84">
        <v>10</v>
      </c>
      <c r="K25" s="170">
        <v>11</v>
      </c>
      <c r="L25" s="84">
        <v>12</v>
      </c>
      <c r="M25" s="170">
        <v>13</v>
      </c>
      <c r="N25" s="84">
        <v>14</v>
      </c>
      <c r="O25" s="170">
        <v>15</v>
      </c>
      <c r="P25" s="84">
        <v>16</v>
      </c>
      <c r="Q25" s="170">
        <v>17</v>
      </c>
      <c r="R25" s="84">
        <v>18</v>
      </c>
      <c r="S25" s="170">
        <v>19</v>
      </c>
      <c r="T25" s="84">
        <v>20</v>
      </c>
      <c r="U25" s="170">
        <v>21</v>
      </c>
      <c r="V25" s="84">
        <v>22</v>
      </c>
      <c r="W25" s="170">
        <v>23</v>
      </c>
      <c r="X25" s="84">
        <v>24</v>
      </c>
      <c r="Y25" s="170">
        <v>25</v>
      </c>
      <c r="Z25" s="84">
        <v>26</v>
      </c>
    </row>
    <row r="26" spans="1:28" s="212" customFormat="1" ht="45.75" customHeight="1" x14ac:dyDescent="0.25">
      <c r="A26" s="206"/>
      <c r="B26" s="206" t="s">
        <v>512</v>
      </c>
      <c r="C26" s="207">
        <v>0.19</v>
      </c>
      <c r="D26" s="207">
        <v>12</v>
      </c>
      <c r="E26" s="208"/>
      <c r="F26" s="207">
        <f t="shared" ref="F26" si="0">C26*D26</f>
        <v>2.2800000000000002</v>
      </c>
      <c r="G26" s="208"/>
      <c r="H26" s="207">
        <v>226773</v>
      </c>
      <c r="I26" s="207">
        <f t="shared" ref="I26" si="1">F26/H26</f>
        <v>1.0054106970406531E-5</v>
      </c>
      <c r="J26" s="207">
        <f t="shared" ref="J26" si="2">D26/H26</f>
        <v>5.2916352475823844E-5</v>
      </c>
      <c r="K26" s="207"/>
      <c r="L26" s="209"/>
      <c r="M26" s="208"/>
      <c r="N26" s="210">
        <v>1</v>
      </c>
      <c r="O26" s="210">
        <v>0.18</v>
      </c>
      <c r="P26" s="207">
        <v>0.18</v>
      </c>
      <c r="Q26" s="207">
        <f t="shared" ref="Q26" si="3">P26/R26</f>
        <v>7.9374528713735759E-7</v>
      </c>
      <c r="R26" s="207">
        <v>226773</v>
      </c>
      <c r="S26" s="210">
        <f t="shared" ref="S26" si="4">O26/R26</f>
        <v>7.9374528713735759E-7</v>
      </c>
      <c r="T26" s="207">
        <f t="shared" ref="T26" si="5">O26/R26</f>
        <v>7.9374528713735759E-7</v>
      </c>
      <c r="U26" s="208"/>
      <c r="V26" s="208"/>
      <c r="W26" s="207">
        <f t="shared" ref="W26:X26" si="6">S26-I26</f>
        <v>-9.260361683269173E-6</v>
      </c>
      <c r="X26" s="207">
        <f t="shared" si="6"/>
        <v>-5.2122607188686483E-5</v>
      </c>
      <c r="Y26" s="208"/>
      <c r="Z26" s="211" t="s">
        <v>513</v>
      </c>
    </row>
    <row r="27" spans="1:28" x14ac:dyDescent="0.25">
      <c r="A27" s="78"/>
      <c r="B27" s="78"/>
      <c r="C27" s="78"/>
      <c r="D27" s="78"/>
      <c r="E27" s="78"/>
      <c r="F27" s="79"/>
      <c r="G27" s="79"/>
      <c r="H27" s="78"/>
      <c r="I27" s="79"/>
      <c r="J27" s="79"/>
      <c r="K27" s="80"/>
      <c r="L27" s="78"/>
      <c r="M27" s="80"/>
      <c r="N27" s="78"/>
      <c r="O27" s="78"/>
      <c r="P27" s="78"/>
      <c r="Q27" s="78"/>
      <c r="R27" s="78"/>
      <c r="S27" s="78"/>
      <c r="T27" s="78"/>
      <c r="U27" s="78"/>
      <c r="V27" s="78"/>
      <c r="W27" s="78"/>
      <c r="X27" s="78"/>
      <c r="Y27" s="78"/>
      <c r="Z27" s="78"/>
    </row>
    <row r="28" spans="1:28" x14ac:dyDescent="0.25">
      <c r="A28" s="78"/>
      <c r="B28" s="78"/>
      <c r="C28" s="78"/>
      <c r="D28" s="78"/>
      <c r="E28" s="78"/>
      <c r="F28" s="79"/>
      <c r="G28" s="79"/>
      <c r="H28" s="78"/>
      <c r="I28" s="79"/>
      <c r="J28" s="79"/>
      <c r="K28" s="80"/>
      <c r="L28" s="81"/>
      <c r="M28" s="80"/>
      <c r="N28" s="80"/>
      <c r="O28" s="80"/>
      <c r="P28" s="80"/>
      <c r="Q28" s="80"/>
      <c r="R28" s="80"/>
      <c r="S28" s="80"/>
      <c r="T28" s="80"/>
      <c r="U28" s="80"/>
      <c r="V28" s="80"/>
      <c r="W28" s="80"/>
      <c r="X28" s="80"/>
      <c r="Y28" s="80"/>
      <c r="Z28" s="80"/>
    </row>
    <row r="29" spans="1:28" x14ac:dyDescent="0.25">
      <c r="A29" s="78"/>
      <c r="B29" s="78"/>
      <c r="C29" s="78"/>
      <c r="D29" s="78"/>
      <c r="E29" s="78"/>
      <c r="F29" s="79"/>
      <c r="G29" s="79"/>
      <c r="H29" s="78"/>
      <c r="I29" s="79"/>
      <c r="J29" s="79"/>
      <c r="K29" s="80"/>
      <c r="L29" s="81"/>
      <c r="M29" s="78"/>
      <c r="N29" s="78"/>
      <c r="O29" s="78"/>
      <c r="P29" s="78"/>
      <c r="Q29" s="78"/>
      <c r="R29" s="78"/>
      <c r="S29" s="78"/>
      <c r="T29" s="78"/>
      <c r="U29" s="78"/>
      <c r="V29" s="78"/>
      <c r="W29" s="78"/>
      <c r="X29" s="78"/>
      <c r="Y29" s="78"/>
      <c r="Z29" s="78"/>
    </row>
    <row r="30" spans="1:28" x14ac:dyDescent="0.25">
      <c r="A30" s="78"/>
      <c r="B30" s="78"/>
      <c r="C30" s="78"/>
      <c r="D30" s="78"/>
      <c r="E30" s="78"/>
      <c r="F30" s="79"/>
      <c r="G30" s="79"/>
      <c r="H30" s="78"/>
      <c r="I30" s="79"/>
      <c r="J30" s="79"/>
      <c r="K30" s="80"/>
      <c r="L30" s="81"/>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1"/>
      <c r="M31" s="78"/>
      <c r="N31" s="78"/>
      <c r="O31" s="78"/>
      <c r="P31" s="78"/>
      <c r="Q31" s="78"/>
      <c r="R31" s="78"/>
      <c r="S31" s="78"/>
      <c r="T31" s="78"/>
      <c r="U31" s="78"/>
      <c r="V31" s="78"/>
      <c r="W31" s="78"/>
      <c r="X31" s="78"/>
      <c r="Y31" s="78"/>
      <c r="Z31" s="78"/>
    </row>
    <row r="32" spans="1:28" ht="30" x14ac:dyDescent="0.25">
      <c r="A32" s="82" t="s">
        <v>327</v>
      </c>
      <c r="B32" s="82"/>
      <c r="C32" s="79" t="s">
        <v>328</v>
      </c>
      <c r="D32" s="79" t="s">
        <v>329</v>
      </c>
      <c r="E32" s="79" t="s">
        <v>330</v>
      </c>
      <c r="F32" s="79" t="s">
        <v>331</v>
      </c>
      <c r="G32" s="79" t="s">
        <v>332</v>
      </c>
      <c r="H32" s="79" t="s">
        <v>241</v>
      </c>
      <c r="I32" s="79" t="s">
        <v>333</v>
      </c>
      <c r="J32" s="79" t="s">
        <v>334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2022 год</v>
      </c>
      <c r="B5" s="299"/>
      <c r="C5" s="299"/>
      <c r="D5" s="299"/>
      <c r="E5" s="299"/>
      <c r="F5" s="299"/>
      <c r="G5" s="299"/>
      <c r="H5" s="299"/>
      <c r="I5" s="299"/>
      <c r="J5" s="299"/>
      <c r="K5" s="299"/>
      <c r="L5" s="299"/>
      <c r="M5" s="299"/>
      <c r="N5" s="299"/>
      <c r="O5" s="29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J_TP1800.VL.0099</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 xml:space="preserve">Модернизация ВЛ 110 кВ Тарко-Сале - Пурпейская (замена фундаментов опор - 4 шт.) </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5" t="s">
        <v>463</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56" t="s">
        <v>87</v>
      </c>
      <c r="F19" s="357"/>
      <c r="G19" s="357"/>
      <c r="H19" s="357"/>
      <c r="I19" s="358"/>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J_TP1800.VL.0099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 xml:space="preserve">Модернизация ВЛ 110 кВ Тарко-Сале - Пурпейская (замена фундаментов опор - 4 шт.)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464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21"/>
      <c r="AP19" s="121"/>
      <c r="AQ19" s="121"/>
      <c r="AR19" s="42"/>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424" t="s">
        <v>323</v>
      </c>
      <c r="B24" s="424"/>
      <c r="C24" s="424"/>
      <c r="D24" s="424"/>
      <c r="E24" s="424"/>
      <c r="F24" s="424"/>
      <c r="G24" s="424"/>
      <c r="H24" s="424"/>
      <c r="I24" s="424"/>
      <c r="J24" s="424"/>
      <c r="K24" s="424"/>
      <c r="L24" s="424"/>
      <c r="M24" s="424"/>
      <c r="N24" s="424"/>
      <c r="O24" s="424"/>
      <c r="P24" s="424"/>
      <c r="Q24" s="424"/>
      <c r="R24" s="424"/>
      <c r="S24" s="424"/>
      <c r="T24" s="424"/>
      <c r="U24" s="424"/>
      <c r="V24" s="424"/>
      <c r="W24" s="424"/>
      <c r="X24" s="424"/>
      <c r="Y24" s="424"/>
      <c r="Z24" s="424"/>
      <c r="AA24" s="424"/>
      <c r="AB24" s="424"/>
      <c r="AC24" s="424"/>
      <c r="AD24" s="424"/>
      <c r="AE24" s="424"/>
      <c r="AF24" s="424"/>
      <c r="AG24" s="424"/>
      <c r="AH24" s="424"/>
      <c r="AI24" s="424"/>
      <c r="AJ24" s="424"/>
      <c r="AK24" s="424" t="s">
        <v>1</v>
      </c>
      <c r="AL24" s="424"/>
      <c r="AM24" s="91"/>
      <c r="AN24" s="91"/>
      <c r="AO24" s="119"/>
      <c r="AP24" s="119"/>
      <c r="AQ24" s="119"/>
      <c r="AR24" s="119"/>
      <c r="AS24" s="97"/>
    </row>
    <row r="25" spans="1:45" ht="12.75" customHeight="1" x14ac:dyDescent="0.25">
      <c r="A25" s="404" t="s">
        <v>322</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92"/>
      <c r="AN25" s="425" t="s">
        <v>321</v>
      </c>
      <c r="AO25" s="425"/>
      <c r="AP25" s="425"/>
      <c r="AQ25" s="423"/>
      <c r="AR25" s="423"/>
      <c r="AS25" s="97"/>
    </row>
    <row r="26" spans="1:45" ht="17.25" customHeight="1" x14ac:dyDescent="0.25">
      <c r="A26" s="370" t="s">
        <v>320</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92"/>
      <c r="AN26" s="414" t="s">
        <v>319</v>
      </c>
      <c r="AO26" s="415"/>
      <c r="AP26" s="416"/>
      <c r="AQ26" s="406"/>
      <c r="AR26" s="407"/>
      <c r="AS26" s="97"/>
    </row>
    <row r="27" spans="1:45" ht="17.25" customHeight="1" x14ac:dyDescent="0.25">
      <c r="A27" s="370" t="s">
        <v>318</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92"/>
      <c r="AN27" s="414" t="s">
        <v>317</v>
      </c>
      <c r="AO27" s="415"/>
      <c r="AP27" s="416"/>
      <c r="AQ27" s="406"/>
      <c r="AR27" s="407"/>
      <c r="AS27" s="97"/>
    </row>
    <row r="28" spans="1:45" ht="27.75" customHeight="1" thickBot="1" x14ac:dyDescent="0.3">
      <c r="A28" s="417" t="s">
        <v>316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0"/>
      <c r="AL28" s="390"/>
      <c r="AM28" s="92"/>
      <c r="AN28" s="420" t="s">
        <v>315</v>
      </c>
      <c r="AO28" s="421"/>
      <c r="AP28" s="422"/>
      <c r="AQ28" s="406"/>
      <c r="AR28" s="407"/>
      <c r="AS28" s="97"/>
    </row>
    <row r="29" spans="1:45" ht="17.25" customHeight="1" x14ac:dyDescent="0.25">
      <c r="A29" s="408" t="s">
        <v>314</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403"/>
      <c r="AL29" s="403"/>
      <c r="AM29" s="92"/>
      <c r="AN29" s="411"/>
      <c r="AO29" s="412"/>
      <c r="AP29" s="412"/>
      <c r="AQ29" s="406"/>
      <c r="AR29" s="413"/>
      <c r="AS29" s="97"/>
    </row>
    <row r="30" spans="1:45" ht="17.25" customHeight="1" x14ac:dyDescent="0.25">
      <c r="A30" s="370" t="s">
        <v>313</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92"/>
      <c r="AS30" s="97"/>
    </row>
    <row r="31" spans="1:45" ht="17.25" customHeight="1" x14ac:dyDescent="0.25">
      <c r="A31" s="370" t="s">
        <v>312</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92"/>
      <c r="AN31" s="92"/>
      <c r="AO31" s="118"/>
      <c r="AP31" s="118"/>
      <c r="AQ31" s="118"/>
      <c r="AR31" s="118"/>
      <c r="AS31" s="97"/>
    </row>
    <row r="32" spans="1:45" ht="17.25" customHeight="1" x14ac:dyDescent="0.25">
      <c r="A32" s="370" t="s">
        <v>287</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92"/>
      <c r="AN32" s="92"/>
      <c r="AO32" s="92"/>
      <c r="AP32" s="92"/>
      <c r="AQ32" s="92"/>
      <c r="AR32" s="92"/>
      <c r="AS32" s="97"/>
    </row>
    <row r="33" spans="1:45" ht="17.25" customHeight="1" x14ac:dyDescent="0.25">
      <c r="A33" s="370" t="s">
        <v>311</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96"/>
      <c r="AL33" s="396"/>
      <c r="AM33" s="92"/>
      <c r="AN33" s="92"/>
      <c r="AO33" s="92"/>
      <c r="AP33" s="92"/>
      <c r="AQ33" s="92"/>
      <c r="AR33" s="92"/>
      <c r="AS33" s="97"/>
    </row>
    <row r="34" spans="1:45" ht="17.25" customHeight="1" x14ac:dyDescent="0.25">
      <c r="A34" s="370" t="s">
        <v>310</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92"/>
      <c r="AN34" s="92"/>
      <c r="AO34" s="92"/>
      <c r="AP34" s="92"/>
      <c r="AQ34" s="92"/>
      <c r="AR34" s="92"/>
      <c r="AS34" s="97"/>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92"/>
      <c r="AN35" s="92"/>
      <c r="AO35" s="92"/>
      <c r="AP35" s="92"/>
      <c r="AQ35" s="92"/>
      <c r="AR35" s="92"/>
      <c r="AS35" s="97"/>
    </row>
    <row r="36" spans="1:45" ht="17.25" customHeight="1" thickBot="1" x14ac:dyDescent="0.3">
      <c r="A36" s="388" t="s">
        <v>275</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92"/>
      <c r="AN36" s="92"/>
      <c r="AO36" s="92"/>
      <c r="AP36" s="92"/>
      <c r="AQ36" s="92"/>
      <c r="AR36" s="92"/>
      <c r="AS36" s="97"/>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92"/>
      <c r="AN37" s="92"/>
      <c r="AO37" s="92"/>
      <c r="AP37" s="92"/>
      <c r="AQ37" s="92"/>
      <c r="AR37" s="92"/>
      <c r="AS37" s="97"/>
    </row>
    <row r="38" spans="1:45" ht="17.25" customHeight="1" x14ac:dyDescent="0.25">
      <c r="A38" s="370" t="s">
        <v>309</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92"/>
      <c r="AN38" s="92"/>
      <c r="AO38" s="92"/>
      <c r="AP38" s="92"/>
      <c r="AQ38" s="92"/>
      <c r="AR38" s="92"/>
      <c r="AS38" s="97"/>
    </row>
    <row r="39" spans="1:45" ht="17.25" customHeight="1" thickBot="1" x14ac:dyDescent="0.3">
      <c r="A39" s="388" t="s">
        <v>308</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92"/>
      <c r="AN39" s="92"/>
      <c r="AO39" s="92"/>
      <c r="AP39" s="92"/>
      <c r="AQ39" s="92"/>
      <c r="AR39" s="92"/>
      <c r="AS39" s="97"/>
    </row>
    <row r="40" spans="1:45" ht="17.25" customHeight="1" x14ac:dyDescent="0.25">
      <c r="A40" s="404" t="s">
        <v>307</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92"/>
      <c r="AN40" s="92"/>
      <c r="AO40" s="92"/>
      <c r="AP40" s="92"/>
      <c r="AQ40" s="92"/>
      <c r="AR40" s="92"/>
      <c r="AS40" s="97"/>
    </row>
    <row r="41" spans="1:45" ht="17.25" customHeight="1" x14ac:dyDescent="0.25">
      <c r="A41" s="370" t="s">
        <v>306</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92"/>
      <c r="AN41" s="92"/>
      <c r="AO41" s="92"/>
      <c r="AP41" s="92"/>
      <c r="AQ41" s="92"/>
      <c r="AR41" s="92"/>
      <c r="AS41" s="97"/>
    </row>
    <row r="42" spans="1:45" ht="17.25" customHeight="1" x14ac:dyDescent="0.25">
      <c r="A42" s="370" t="s">
        <v>305</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92"/>
      <c r="AN42" s="92"/>
      <c r="AO42" s="92"/>
      <c r="AP42" s="92"/>
      <c r="AQ42" s="92"/>
      <c r="AR42" s="92"/>
      <c r="AS42" s="97"/>
    </row>
    <row r="43" spans="1:45" ht="17.25" customHeight="1" x14ac:dyDescent="0.25">
      <c r="A43" s="370" t="s">
        <v>304</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92"/>
      <c r="AN43" s="92"/>
      <c r="AO43" s="92"/>
      <c r="AP43" s="92"/>
      <c r="AQ43" s="92"/>
      <c r="AR43" s="92"/>
      <c r="AS43" s="97"/>
    </row>
    <row r="44" spans="1:45" ht="17.25" customHeight="1" x14ac:dyDescent="0.25">
      <c r="A44" s="370" t="s">
        <v>303</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92"/>
      <c r="AN44" s="92"/>
      <c r="AO44" s="92"/>
      <c r="AP44" s="92"/>
      <c r="AQ44" s="92"/>
      <c r="AR44" s="92"/>
      <c r="AS44" s="97"/>
    </row>
    <row r="45" spans="1:45" ht="17.25" customHeight="1" x14ac:dyDescent="0.25">
      <c r="A45" s="370" t="s">
        <v>302</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92"/>
      <c r="AN45" s="92"/>
      <c r="AO45" s="92"/>
      <c r="AP45" s="92"/>
      <c r="AQ45" s="92"/>
      <c r="AR45" s="92"/>
      <c r="AS45" s="97"/>
    </row>
    <row r="46" spans="1:45" ht="17.25" customHeight="1" thickBot="1" x14ac:dyDescent="0.3">
      <c r="A46" s="397" t="s">
        <v>301</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92"/>
      <c r="AN46" s="92"/>
      <c r="AO46" s="92"/>
      <c r="AP46" s="92"/>
      <c r="AQ46" s="92"/>
      <c r="AR46" s="92"/>
      <c r="AS46" s="97"/>
    </row>
    <row r="47" spans="1:45" ht="24" customHeight="1" x14ac:dyDescent="0.25">
      <c r="A47" s="400" t="s">
        <v>300</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281</v>
      </c>
      <c r="AN47" s="387"/>
      <c r="AO47" s="105" t="s">
        <v>280</v>
      </c>
      <c r="AP47" s="105" t="s">
        <v>279</v>
      </c>
      <c r="AQ47" s="97"/>
    </row>
    <row r="48" spans="1:45" ht="12" customHeight="1" x14ac:dyDescent="0.25">
      <c r="A48" s="370" t="s">
        <v>299</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09"/>
      <c r="AP48" s="109"/>
      <c r="AQ48" s="97"/>
    </row>
    <row r="49" spans="1:43" ht="12" customHeight="1" x14ac:dyDescent="0.25">
      <c r="A49" s="370" t="s">
        <v>298</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09"/>
      <c r="AP49" s="109"/>
      <c r="AQ49" s="97"/>
    </row>
    <row r="50" spans="1:43" ht="12" customHeight="1" thickBot="1" x14ac:dyDescent="0.3">
      <c r="A50" s="388" t="s">
        <v>297</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85" t="s">
        <v>296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281</v>
      </c>
      <c r="AN52" s="387"/>
      <c r="AO52" s="105" t="s">
        <v>280</v>
      </c>
      <c r="AP52" s="105" t="s">
        <v>279</v>
      </c>
      <c r="AQ52" s="97"/>
    </row>
    <row r="53" spans="1:43" ht="11.25" customHeight="1" x14ac:dyDescent="0.25">
      <c r="A53" s="394" t="s">
        <v>295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13"/>
      <c r="AP53" s="113"/>
      <c r="AQ53" s="97"/>
    </row>
    <row r="54" spans="1:43" ht="12" customHeight="1" x14ac:dyDescent="0.25">
      <c r="A54" s="370" t="s">
        <v>294</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09"/>
      <c r="AP54" s="109"/>
      <c r="AQ54" s="97"/>
    </row>
    <row r="55" spans="1:43" ht="12" customHeight="1" x14ac:dyDescent="0.25">
      <c r="A55" s="370" t="s">
        <v>293</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09"/>
      <c r="AP55" s="109"/>
      <c r="AQ55" s="97"/>
    </row>
    <row r="56" spans="1:43" ht="12" customHeight="1" thickBot="1" x14ac:dyDescent="0.3">
      <c r="A56" s="388" t="s">
        <v>292</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85" t="s">
        <v>291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281</v>
      </c>
      <c r="AN58" s="387"/>
      <c r="AO58" s="105" t="s">
        <v>280</v>
      </c>
      <c r="AP58" s="105" t="s">
        <v>279</v>
      </c>
      <c r="AQ58" s="97"/>
    </row>
    <row r="59" spans="1:43" ht="12.75" customHeight="1" x14ac:dyDescent="0.25">
      <c r="A59" s="391" t="s">
        <v>290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11"/>
      <c r="AP59" s="111"/>
      <c r="AQ59" s="103"/>
    </row>
    <row r="60" spans="1:43" ht="12" customHeight="1" x14ac:dyDescent="0.25">
      <c r="A60" s="370" t="s">
        <v>289</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09"/>
      <c r="AP60" s="109"/>
      <c r="AQ60" s="97"/>
    </row>
    <row r="61" spans="1:43" ht="12" customHeight="1" x14ac:dyDescent="0.25">
      <c r="A61" s="370" t="s">
        <v>288</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09"/>
      <c r="AP61" s="109"/>
      <c r="AQ61" s="97"/>
    </row>
    <row r="62" spans="1:43" ht="12" customHeight="1" x14ac:dyDescent="0.25">
      <c r="A62" s="370" t="s">
        <v>287</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09"/>
      <c r="AP62" s="109"/>
      <c r="AQ62" s="97"/>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09"/>
      <c r="AP63" s="109"/>
      <c r="AQ63" s="97"/>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09"/>
      <c r="AP64" s="109"/>
      <c r="AQ64" s="97"/>
    </row>
    <row r="65" spans="1:43" ht="12" customHeight="1" x14ac:dyDescent="0.25">
      <c r="A65" s="370" t="s">
        <v>286</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09"/>
      <c r="AP65" s="109"/>
      <c r="AQ65" s="97"/>
    </row>
    <row r="66" spans="1:43" ht="27.75" customHeight="1" x14ac:dyDescent="0.25">
      <c r="A66" s="374" t="s">
        <v>285</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10"/>
      <c r="AP66" s="110"/>
      <c r="AQ66" s="103"/>
    </row>
    <row r="67" spans="1:43" ht="11.25" customHeight="1" x14ac:dyDescent="0.25">
      <c r="A67" s="370" t="s">
        <v>277</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09"/>
      <c r="AP67" s="109"/>
      <c r="AQ67" s="97"/>
    </row>
    <row r="68" spans="1:43" ht="25.5" customHeight="1" x14ac:dyDescent="0.25">
      <c r="A68" s="374" t="s">
        <v>278</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10"/>
      <c r="AP68" s="110"/>
      <c r="AQ68" s="103"/>
    </row>
    <row r="69" spans="1:43" ht="12" customHeight="1" x14ac:dyDescent="0.25">
      <c r="A69" s="370" t="s">
        <v>276</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09"/>
      <c r="AP69" s="109"/>
      <c r="AQ69" s="97"/>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7"/>
      <c r="AL70" s="377"/>
      <c r="AM70" s="377"/>
      <c r="AN70" s="377"/>
      <c r="AO70" s="110"/>
      <c r="AP70" s="110"/>
      <c r="AQ70" s="103"/>
    </row>
    <row r="71" spans="1:43" ht="12" customHeight="1" x14ac:dyDescent="0.25">
      <c r="A71" s="370" t="s">
        <v>275</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09"/>
      <c r="AP71" s="109"/>
      <c r="AQ71" s="97"/>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85" t="s">
        <v>282</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281</v>
      </c>
      <c r="AN74" s="387"/>
      <c r="AO74" s="105" t="s">
        <v>280</v>
      </c>
      <c r="AP74" s="105" t="s">
        <v>279</v>
      </c>
      <c r="AQ74" s="97"/>
    </row>
    <row r="75" spans="1:43" ht="25.5" customHeight="1" x14ac:dyDescent="0.25">
      <c r="A75" s="374" t="s">
        <v>278</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78"/>
      <c r="AN75" s="378"/>
      <c r="AO75" s="101"/>
      <c r="AP75" s="101"/>
      <c r="AQ75" s="103"/>
    </row>
    <row r="76" spans="1:43" ht="12" customHeight="1" x14ac:dyDescent="0.25">
      <c r="A76" s="370" t="s">
        <v>277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373"/>
      <c r="AN76" s="373"/>
      <c r="AO76" s="104"/>
      <c r="AP76" s="104"/>
      <c r="AQ76" s="97"/>
    </row>
    <row r="77" spans="1:43" ht="12" customHeight="1" x14ac:dyDescent="0.25">
      <c r="A77" s="370" t="s">
        <v>276</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373"/>
      <c r="AN77" s="373"/>
      <c r="AO77" s="104"/>
      <c r="AP77" s="104"/>
      <c r="AQ77" s="97"/>
    </row>
    <row r="78" spans="1:43" ht="12" customHeight="1" x14ac:dyDescent="0.25">
      <c r="A78" s="370" t="s">
        <v>275</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373"/>
      <c r="AN78" s="373"/>
      <c r="AO78" s="104"/>
      <c r="AP78" s="104"/>
      <c r="AQ78" s="97"/>
    </row>
    <row r="79" spans="1:43" ht="12" customHeight="1" x14ac:dyDescent="0.25">
      <c r="A79" s="370" t="s">
        <v>274</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373"/>
      <c r="AN79" s="373"/>
      <c r="AO79" s="104"/>
      <c r="AP79" s="104"/>
      <c r="AQ79" s="97"/>
    </row>
    <row r="80" spans="1:43" ht="12" customHeight="1" x14ac:dyDescent="0.25">
      <c r="A80" s="370" t="s">
        <v>273</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373"/>
      <c r="AN80" s="373"/>
      <c r="AO80" s="104"/>
      <c r="AP80" s="104"/>
      <c r="AQ80" s="97"/>
    </row>
    <row r="81" spans="1:45" ht="12.75" customHeight="1" x14ac:dyDescent="0.25">
      <c r="A81" s="370" t="s">
        <v>272</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373"/>
      <c r="AN81" s="373"/>
      <c r="AO81" s="104"/>
      <c r="AP81" s="104"/>
      <c r="AQ81" s="97"/>
    </row>
    <row r="82" spans="1:45" ht="12.75" customHeight="1" x14ac:dyDescent="0.25">
      <c r="A82" s="370" t="s">
        <v>271</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373"/>
      <c r="AN82" s="373"/>
      <c r="AO82" s="104"/>
      <c r="AP82" s="104"/>
      <c r="AQ82" s="97"/>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7"/>
      <c r="AL83" s="377"/>
      <c r="AM83" s="378"/>
      <c r="AN83" s="378"/>
      <c r="AO83" s="101"/>
      <c r="AP83" s="101"/>
      <c r="AQ83" s="103"/>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7"/>
      <c r="AL84" s="377"/>
      <c r="AM84" s="378"/>
      <c r="AN84" s="378"/>
      <c r="AO84" s="101"/>
      <c r="AP84" s="101"/>
      <c r="AQ84" s="103"/>
    </row>
    <row r="85" spans="1:45" ht="12" customHeight="1" x14ac:dyDescent="0.25">
      <c r="A85" s="370" t="s">
        <v>268</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373"/>
      <c r="AN85" s="373"/>
      <c r="AO85" s="104"/>
      <c r="AP85" s="104"/>
      <c r="AQ85" s="91"/>
    </row>
    <row r="86" spans="1:45" ht="27.75" customHeight="1" x14ac:dyDescent="0.25">
      <c r="A86" s="374" t="s">
        <v>267</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78"/>
      <c r="AN86" s="378"/>
      <c r="AO86" s="101"/>
      <c r="AP86" s="101"/>
      <c r="AQ86" s="103"/>
    </row>
    <row r="87" spans="1:45" x14ac:dyDescent="0.25">
      <c r="A87" s="374" t="s">
        <v>266</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78"/>
      <c r="AN87" s="378"/>
      <c r="AO87" s="101"/>
      <c r="AP87" s="101"/>
      <c r="AQ87" s="103"/>
    </row>
    <row r="88" spans="1:45" ht="14.25" customHeight="1" x14ac:dyDescent="0.25">
      <c r="A88" s="363" t="s">
        <v>265</v>
      </c>
      <c r="B88" s="364"/>
      <c r="C88" s="364"/>
      <c r="D88" s="365"/>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66"/>
      <c r="AL88" s="367"/>
      <c r="AM88" s="368"/>
      <c r="AN88" s="369"/>
      <c r="AO88" s="101"/>
      <c r="AP88" s="101"/>
      <c r="AQ88" s="103"/>
    </row>
    <row r="89" spans="1:45" x14ac:dyDescent="0.25">
      <c r="A89" s="363" t="s">
        <v>264</v>
      </c>
      <c r="B89" s="364"/>
      <c r="C89" s="364"/>
      <c r="D89" s="365"/>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66"/>
      <c r="AL89" s="367"/>
      <c r="AM89" s="368"/>
      <c r="AN89" s="369"/>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59"/>
      <c r="AL90" s="360"/>
      <c r="AM90" s="361"/>
      <c r="AN90" s="362"/>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H43" sqref="H43"/>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88" t="s">
        <v>70</v>
      </c>
    </row>
    <row r="2" spans="1:44" x14ac:dyDescent="0.25">
      <c r="L2" s="77" t="s">
        <v>11</v>
      </c>
    </row>
    <row r="3" spans="1:44" x14ac:dyDescent="0.25">
      <c r="L3" s="77" t="s">
        <v>69</v>
      </c>
    </row>
    <row r="4" spans="1:44" x14ac:dyDescent="0.25">
      <c r="K4" s="77"/>
    </row>
    <row r="5" spans="1:44" x14ac:dyDescent="0.25">
      <c r="A5" s="299" t="str">
        <f>'5. анализ эконом эфф'!A5:AR5</f>
        <v>Год раскрытия информации: 2022 год</v>
      </c>
      <c r="B5" s="299"/>
      <c r="C5" s="299"/>
      <c r="D5" s="299"/>
      <c r="E5" s="299"/>
      <c r="F5" s="299"/>
      <c r="G5" s="299"/>
      <c r="H5" s="299"/>
      <c r="I5" s="299"/>
      <c r="J5" s="299"/>
      <c r="K5" s="299"/>
      <c r="L5" s="29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x14ac:dyDescent="0.25">
      <c r="K6" s="77"/>
    </row>
    <row r="7" spans="1:44" x14ac:dyDescent="0.25">
      <c r="A7" s="438" t="s">
        <v>10</v>
      </c>
      <c r="B7" s="438"/>
      <c r="C7" s="438"/>
      <c r="D7" s="438"/>
      <c r="E7" s="438"/>
      <c r="F7" s="438"/>
      <c r="G7" s="438"/>
      <c r="H7" s="438"/>
      <c r="I7" s="438"/>
      <c r="J7" s="438"/>
      <c r="K7" s="438"/>
      <c r="L7" s="438"/>
    </row>
    <row r="8" spans="1:44" x14ac:dyDescent="0.25">
      <c r="A8" s="438"/>
      <c r="B8" s="438"/>
      <c r="C8" s="438"/>
      <c r="D8" s="438"/>
      <c r="E8" s="438"/>
      <c r="F8" s="438"/>
      <c r="G8" s="438"/>
      <c r="H8" s="438"/>
      <c r="I8" s="438"/>
      <c r="J8" s="438"/>
      <c r="K8" s="438"/>
      <c r="L8" s="438"/>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9</v>
      </c>
      <c r="B10" s="300"/>
      <c r="C10" s="300"/>
      <c r="D10" s="300"/>
      <c r="E10" s="300"/>
      <c r="F10" s="300"/>
      <c r="G10" s="300"/>
      <c r="H10" s="300"/>
      <c r="I10" s="300"/>
      <c r="J10" s="300"/>
      <c r="K10" s="300"/>
      <c r="L10" s="300"/>
    </row>
    <row r="11" spans="1:44" x14ac:dyDescent="0.25">
      <c r="A11" s="438"/>
      <c r="B11" s="438"/>
      <c r="C11" s="438"/>
      <c r="D11" s="438"/>
      <c r="E11" s="438"/>
      <c r="F11" s="438"/>
      <c r="G11" s="438"/>
      <c r="H11" s="438"/>
      <c r="I11" s="438"/>
      <c r="J11" s="438"/>
      <c r="K11" s="438"/>
      <c r="L11" s="438"/>
    </row>
    <row r="12" spans="1:44" x14ac:dyDescent="0.25">
      <c r="A12" s="308" t="str">
        <f>'1. паспорт местоположение'!A12:C12</f>
        <v>J_TP1800.VL.0099</v>
      </c>
      <c r="B12" s="308"/>
      <c r="C12" s="308"/>
      <c r="D12" s="308"/>
      <c r="E12" s="308"/>
      <c r="F12" s="308"/>
      <c r="G12" s="308"/>
      <c r="H12" s="308"/>
      <c r="I12" s="308"/>
      <c r="J12" s="308"/>
      <c r="K12" s="308"/>
      <c r="L12" s="308"/>
    </row>
    <row r="13" spans="1:44" x14ac:dyDescent="0.25">
      <c r="A13" s="300" t="s">
        <v>8</v>
      </c>
      <c r="B13" s="300"/>
      <c r="C13" s="300"/>
      <c r="D13" s="300"/>
      <c r="E13" s="300"/>
      <c r="F13" s="300"/>
      <c r="G13" s="300"/>
      <c r="H13" s="300"/>
      <c r="I13" s="300"/>
      <c r="J13" s="300"/>
      <c r="K13" s="300"/>
      <c r="L13" s="300"/>
    </row>
    <row r="14" spans="1:44" x14ac:dyDescent="0.25">
      <c r="A14" s="436"/>
      <c r="B14" s="436"/>
      <c r="C14" s="436"/>
      <c r="D14" s="436"/>
      <c r="E14" s="436"/>
      <c r="F14" s="436"/>
      <c r="G14" s="436"/>
      <c r="H14" s="436"/>
      <c r="I14" s="436"/>
      <c r="J14" s="436"/>
      <c r="K14" s="436"/>
      <c r="L14" s="436"/>
    </row>
    <row r="15" spans="1:44" ht="33" customHeight="1" x14ac:dyDescent="0.25">
      <c r="A15" s="306" t="str">
        <f>'1. паспорт местоположение'!A15:C15</f>
        <v xml:space="preserve">Модернизация ВЛ 110 кВ Тарко-Сале - Пурпейская (замена фундаментов опор - 4 шт.) </v>
      </c>
      <c r="B15" s="306"/>
      <c r="C15" s="306"/>
      <c r="D15" s="306"/>
      <c r="E15" s="306"/>
      <c r="F15" s="306"/>
      <c r="G15" s="306"/>
      <c r="H15" s="306"/>
      <c r="I15" s="306"/>
      <c r="J15" s="306"/>
      <c r="K15" s="306"/>
      <c r="L15" s="306"/>
    </row>
    <row r="16" spans="1:44" x14ac:dyDescent="0.25">
      <c r="A16" s="300" t="s">
        <v>7</v>
      </c>
      <c r="B16" s="300"/>
      <c r="C16" s="300"/>
      <c r="D16" s="300"/>
      <c r="E16" s="300"/>
      <c r="F16" s="300"/>
      <c r="G16" s="300"/>
      <c r="H16" s="300"/>
      <c r="I16" s="300"/>
      <c r="J16" s="300"/>
      <c r="K16" s="300"/>
      <c r="L16" s="300"/>
    </row>
    <row r="17" spans="1:12" ht="15.75" customHeight="1" x14ac:dyDescent="0.25">
      <c r="L17" s="186"/>
    </row>
    <row r="18" spans="1:12" x14ac:dyDescent="0.25">
      <c r="K18" s="77"/>
    </row>
    <row r="19" spans="1:12" ht="15.75" customHeight="1" x14ac:dyDescent="0.25">
      <c r="A19" s="437" t="s">
        <v>465</v>
      </c>
      <c r="B19" s="437"/>
      <c r="C19" s="437"/>
      <c r="D19" s="437"/>
      <c r="E19" s="437"/>
      <c r="F19" s="437"/>
      <c r="G19" s="437"/>
      <c r="H19" s="437"/>
      <c r="I19" s="437"/>
      <c r="J19" s="437"/>
      <c r="K19" s="437"/>
      <c r="L19" s="437"/>
    </row>
    <row r="20" spans="1:12" x14ac:dyDescent="0.25">
      <c r="A20" s="187"/>
      <c r="B20" s="187"/>
      <c r="C20" s="76"/>
      <c r="D20" s="76"/>
      <c r="E20" s="76"/>
      <c r="F20" s="76"/>
      <c r="G20" s="76"/>
      <c r="H20" s="76"/>
      <c r="I20" s="76"/>
      <c r="J20" s="76"/>
      <c r="K20" s="76"/>
      <c r="L20" s="76"/>
    </row>
    <row r="21" spans="1:12" ht="28.5" customHeight="1" x14ac:dyDescent="0.25">
      <c r="A21" s="426" t="s">
        <v>228</v>
      </c>
      <c r="B21" s="426" t="s">
        <v>227</v>
      </c>
      <c r="C21" s="432" t="s">
        <v>398</v>
      </c>
      <c r="D21" s="432"/>
      <c r="E21" s="432"/>
      <c r="F21" s="432"/>
      <c r="G21" s="432"/>
      <c r="H21" s="432"/>
      <c r="I21" s="427" t="s">
        <v>226</v>
      </c>
      <c r="J21" s="429" t="s">
        <v>400</v>
      </c>
      <c r="K21" s="426" t="s">
        <v>225</v>
      </c>
      <c r="L21" s="428" t="s">
        <v>399</v>
      </c>
    </row>
    <row r="22" spans="1:12" ht="58.5" customHeight="1" x14ac:dyDescent="0.25">
      <c r="A22" s="426"/>
      <c r="B22" s="426"/>
      <c r="C22" s="433" t="s">
        <v>3</v>
      </c>
      <c r="D22" s="433"/>
      <c r="E22" s="148"/>
      <c r="F22" s="149"/>
      <c r="G22" s="434" t="s">
        <v>2</v>
      </c>
      <c r="H22" s="435"/>
      <c r="I22" s="427"/>
      <c r="J22" s="430"/>
      <c r="K22" s="426"/>
      <c r="L22" s="428"/>
    </row>
    <row r="23" spans="1:12" ht="47.25" x14ac:dyDescent="0.25">
      <c r="A23" s="426"/>
      <c r="B23" s="426"/>
      <c r="C23" s="75" t="s">
        <v>224</v>
      </c>
      <c r="D23" s="75" t="s">
        <v>223</v>
      </c>
      <c r="E23" s="75" t="s">
        <v>224</v>
      </c>
      <c r="F23" s="75" t="s">
        <v>223</v>
      </c>
      <c r="G23" s="75" t="s">
        <v>224</v>
      </c>
      <c r="H23" s="75" t="s">
        <v>223</v>
      </c>
      <c r="I23" s="427"/>
      <c r="J23" s="431"/>
      <c r="K23" s="426"/>
      <c r="L23" s="428"/>
    </row>
    <row r="24" spans="1:12" x14ac:dyDescent="0.25">
      <c r="A24" s="185">
        <v>1</v>
      </c>
      <c r="B24" s="265">
        <v>2</v>
      </c>
      <c r="C24" s="75">
        <v>3</v>
      </c>
      <c r="D24" s="75">
        <v>4</v>
      </c>
      <c r="E24" s="75">
        <v>5</v>
      </c>
      <c r="F24" s="75">
        <v>6</v>
      </c>
      <c r="G24" s="75">
        <v>7</v>
      </c>
      <c r="H24" s="75">
        <v>8</v>
      </c>
      <c r="I24" s="75">
        <v>9</v>
      </c>
      <c r="J24" s="75">
        <v>10</v>
      </c>
      <c r="K24" s="75">
        <v>11</v>
      </c>
      <c r="L24" s="75">
        <v>12</v>
      </c>
    </row>
    <row r="25" spans="1:12" s="178" customFormat="1" ht="15.75" customHeight="1" x14ac:dyDescent="0.25">
      <c r="A25" s="174">
        <v>1</v>
      </c>
      <c r="B25" s="266" t="s">
        <v>222</v>
      </c>
      <c r="C25" s="175"/>
      <c r="D25" s="175"/>
      <c r="E25" s="175"/>
      <c r="F25" s="175"/>
      <c r="G25" s="175"/>
      <c r="H25" s="175"/>
      <c r="I25" s="175"/>
      <c r="J25" s="175"/>
      <c r="K25" s="176"/>
      <c r="L25" s="177"/>
    </row>
    <row r="26" spans="1:12" s="178" customFormat="1" ht="21.75" customHeight="1" x14ac:dyDescent="0.25">
      <c r="A26" s="174" t="s">
        <v>221</v>
      </c>
      <c r="B26" s="267" t="s">
        <v>405</v>
      </c>
      <c r="C26" s="74" t="s">
        <v>501</v>
      </c>
      <c r="D26" s="74"/>
      <c r="E26" s="175"/>
      <c r="F26" s="175"/>
      <c r="G26" s="74" t="s">
        <v>501</v>
      </c>
      <c r="H26" s="74"/>
      <c r="I26" s="175"/>
      <c r="J26" s="175"/>
      <c r="K26" s="176"/>
      <c r="L26" s="176"/>
    </row>
    <row r="27" spans="1:12" s="179" customFormat="1" ht="39" customHeight="1" x14ac:dyDescent="0.25">
      <c r="A27" s="174" t="s">
        <v>220</v>
      </c>
      <c r="B27" s="267" t="s">
        <v>407</v>
      </c>
      <c r="C27" s="74" t="s">
        <v>501</v>
      </c>
      <c r="D27" s="74"/>
      <c r="E27" s="175"/>
      <c r="F27" s="175"/>
      <c r="G27" s="74" t="s">
        <v>501</v>
      </c>
      <c r="H27" s="74"/>
      <c r="I27" s="175"/>
      <c r="J27" s="175"/>
      <c r="K27" s="176"/>
      <c r="L27" s="176"/>
    </row>
    <row r="28" spans="1:12" s="179" customFormat="1" ht="70.5" customHeight="1" x14ac:dyDescent="0.25">
      <c r="A28" s="174" t="s">
        <v>406</v>
      </c>
      <c r="B28" s="267" t="s">
        <v>411</v>
      </c>
      <c r="C28" s="74" t="s">
        <v>501</v>
      </c>
      <c r="D28" s="74"/>
      <c r="E28" s="175"/>
      <c r="F28" s="175"/>
      <c r="G28" s="74" t="s">
        <v>501</v>
      </c>
      <c r="H28" s="74"/>
      <c r="I28" s="175"/>
      <c r="J28" s="175"/>
      <c r="K28" s="176"/>
      <c r="L28" s="176"/>
    </row>
    <row r="29" spans="1:12" s="179" customFormat="1" ht="54" customHeight="1" x14ac:dyDescent="0.25">
      <c r="A29" s="174" t="s">
        <v>219</v>
      </c>
      <c r="B29" s="267" t="s">
        <v>410</v>
      </c>
      <c r="C29" s="74" t="s">
        <v>501</v>
      </c>
      <c r="D29" s="74"/>
      <c r="E29" s="175"/>
      <c r="F29" s="175"/>
      <c r="G29" s="74" t="s">
        <v>501</v>
      </c>
      <c r="H29" s="74"/>
      <c r="I29" s="175"/>
      <c r="J29" s="175"/>
      <c r="K29" s="176"/>
      <c r="L29" s="176"/>
    </row>
    <row r="30" spans="1:12" s="179" customFormat="1" ht="42" customHeight="1" x14ac:dyDescent="0.25">
      <c r="A30" s="174" t="s">
        <v>218</v>
      </c>
      <c r="B30" s="267" t="s">
        <v>412</v>
      </c>
      <c r="C30" s="74" t="s">
        <v>501</v>
      </c>
      <c r="D30" s="74"/>
      <c r="E30" s="175"/>
      <c r="F30" s="175"/>
      <c r="G30" s="74" t="s">
        <v>501</v>
      </c>
      <c r="H30" s="74"/>
      <c r="I30" s="175"/>
      <c r="J30" s="175"/>
      <c r="K30" s="176"/>
      <c r="L30" s="176"/>
    </row>
    <row r="31" spans="1:12" s="179" customFormat="1" ht="37.5" customHeight="1" x14ac:dyDescent="0.25">
      <c r="A31" s="174" t="s">
        <v>217</v>
      </c>
      <c r="B31" s="268" t="s">
        <v>408</v>
      </c>
      <c r="C31" s="74" t="s">
        <v>501</v>
      </c>
      <c r="D31" s="74"/>
      <c r="E31" s="175"/>
      <c r="F31" s="175"/>
      <c r="G31" s="74" t="s">
        <v>501</v>
      </c>
      <c r="H31" s="74"/>
      <c r="I31" s="175"/>
      <c r="J31" s="175"/>
      <c r="K31" s="176"/>
      <c r="L31" s="176"/>
    </row>
    <row r="32" spans="1:12" s="179" customFormat="1" ht="31.5" x14ac:dyDescent="0.25">
      <c r="A32" s="174" t="s">
        <v>215</v>
      </c>
      <c r="B32" s="268" t="s">
        <v>413</v>
      </c>
      <c r="C32" s="74" t="s">
        <v>501</v>
      </c>
      <c r="D32" s="74"/>
      <c r="E32" s="175"/>
      <c r="F32" s="175"/>
      <c r="G32" s="74" t="s">
        <v>501</v>
      </c>
      <c r="H32" s="74"/>
      <c r="I32" s="175"/>
      <c r="J32" s="175"/>
      <c r="K32" s="176"/>
      <c r="L32" s="176"/>
    </row>
    <row r="33" spans="1:12" s="179" customFormat="1" ht="37.5" customHeight="1" x14ac:dyDescent="0.25">
      <c r="A33" s="174" t="s">
        <v>424</v>
      </c>
      <c r="B33" s="268" t="s">
        <v>341</v>
      </c>
      <c r="C33" s="74" t="s">
        <v>501</v>
      </c>
      <c r="D33" s="74"/>
      <c r="E33" s="175"/>
      <c r="F33" s="175"/>
      <c r="G33" s="74" t="s">
        <v>501</v>
      </c>
      <c r="H33" s="74"/>
      <c r="I33" s="175"/>
      <c r="J33" s="175"/>
      <c r="K33" s="176"/>
      <c r="L33" s="176"/>
    </row>
    <row r="34" spans="1:12" s="179" customFormat="1" ht="47.25" customHeight="1" x14ac:dyDescent="0.25">
      <c r="A34" s="174" t="s">
        <v>425</v>
      </c>
      <c r="B34" s="268" t="s">
        <v>417</v>
      </c>
      <c r="C34" s="74" t="s">
        <v>501</v>
      </c>
      <c r="D34" s="74"/>
      <c r="E34" s="180"/>
      <c r="F34" s="180"/>
      <c r="G34" s="74" t="s">
        <v>501</v>
      </c>
      <c r="H34" s="74"/>
      <c r="I34" s="180"/>
      <c r="J34" s="180"/>
      <c r="K34" s="180"/>
      <c r="L34" s="176"/>
    </row>
    <row r="35" spans="1:12" s="179" customFormat="1" ht="49.5" customHeight="1" x14ac:dyDescent="0.25">
      <c r="A35" s="174" t="s">
        <v>426</v>
      </c>
      <c r="B35" s="268" t="s">
        <v>216</v>
      </c>
      <c r="C35" s="74" t="s">
        <v>501</v>
      </c>
      <c r="D35" s="74"/>
      <c r="E35" s="180"/>
      <c r="F35" s="180"/>
      <c r="G35" s="74" t="s">
        <v>501</v>
      </c>
      <c r="H35" s="74"/>
      <c r="I35" s="180"/>
      <c r="J35" s="180"/>
      <c r="K35" s="180"/>
      <c r="L35" s="176"/>
    </row>
    <row r="36" spans="1:12" s="178" customFormat="1" ht="37.5" customHeight="1" x14ac:dyDescent="0.25">
      <c r="A36" s="174" t="s">
        <v>427</v>
      </c>
      <c r="B36" s="268" t="s">
        <v>409</v>
      </c>
      <c r="C36" s="74" t="s">
        <v>501</v>
      </c>
      <c r="D36" s="74"/>
      <c r="E36" s="181"/>
      <c r="F36" s="182"/>
      <c r="G36" s="74" t="s">
        <v>501</v>
      </c>
      <c r="H36" s="74"/>
      <c r="I36" s="183"/>
      <c r="J36" s="183"/>
      <c r="K36" s="176"/>
      <c r="L36" s="176"/>
    </row>
    <row r="37" spans="1:12" s="178" customFormat="1" x14ac:dyDescent="0.25">
      <c r="A37" s="174" t="s">
        <v>428</v>
      </c>
      <c r="B37" s="268" t="s">
        <v>214</v>
      </c>
      <c r="C37" s="74" t="s">
        <v>501</v>
      </c>
      <c r="D37" s="74"/>
      <c r="E37" s="181"/>
      <c r="F37" s="182"/>
      <c r="G37" s="74" t="s">
        <v>501</v>
      </c>
      <c r="H37" s="74"/>
      <c r="I37" s="183"/>
      <c r="J37" s="183"/>
      <c r="K37" s="176"/>
      <c r="L37" s="176"/>
    </row>
    <row r="38" spans="1:12" s="178" customFormat="1" x14ac:dyDescent="0.25">
      <c r="A38" s="174" t="s">
        <v>585</v>
      </c>
      <c r="B38" s="266" t="s">
        <v>213</v>
      </c>
      <c r="C38" s="74"/>
      <c r="D38" s="184"/>
      <c r="E38" s="176"/>
      <c r="F38" s="176"/>
      <c r="G38" s="74"/>
      <c r="H38" s="184"/>
      <c r="I38" s="176"/>
      <c r="J38" s="176"/>
      <c r="K38" s="176"/>
      <c r="L38" s="176"/>
    </row>
    <row r="39" spans="1:12" s="178" customFormat="1" ht="74.25" customHeight="1" x14ac:dyDescent="0.25">
      <c r="A39" s="174">
        <v>2</v>
      </c>
      <c r="B39" s="268" t="s">
        <v>414</v>
      </c>
      <c r="C39" s="189">
        <v>44246</v>
      </c>
      <c r="D39" s="189">
        <f>C39+25</f>
        <v>44271</v>
      </c>
      <c r="E39" s="176"/>
      <c r="F39" s="176"/>
      <c r="G39" s="277">
        <v>44594</v>
      </c>
      <c r="H39" s="277" t="s">
        <v>605</v>
      </c>
      <c r="I39" s="176">
        <v>100</v>
      </c>
      <c r="J39" s="176">
        <v>100</v>
      </c>
      <c r="K39" s="176"/>
      <c r="L39" s="176"/>
    </row>
    <row r="40" spans="1:12" s="178" customFormat="1" ht="33.75" customHeight="1" x14ac:dyDescent="0.25">
      <c r="A40" s="174" t="s">
        <v>212</v>
      </c>
      <c r="B40" s="268" t="s">
        <v>416</v>
      </c>
      <c r="C40" s="190" t="s">
        <v>501</v>
      </c>
      <c r="D40" s="190"/>
      <c r="E40" s="176"/>
      <c r="F40" s="176"/>
      <c r="G40" s="274" t="s">
        <v>501</v>
      </c>
      <c r="H40" s="273"/>
      <c r="I40" s="176"/>
      <c r="J40" s="176"/>
      <c r="K40" s="176"/>
      <c r="L40" s="176"/>
    </row>
    <row r="41" spans="1:12" s="178" customFormat="1" ht="63" customHeight="1" x14ac:dyDescent="0.25">
      <c r="A41" s="174" t="s">
        <v>211</v>
      </c>
      <c r="B41" s="266" t="s">
        <v>493</v>
      </c>
      <c r="C41" s="74"/>
      <c r="D41" s="190"/>
      <c r="E41" s="176"/>
      <c r="F41" s="176"/>
      <c r="G41" s="274"/>
      <c r="H41" s="276"/>
      <c r="I41" s="176"/>
      <c r="J41" s="176"/>
      <c r="K41" s="176"/>
      <c r="L41" s="176"/>
    </row>
    <row r="42" spans="1:12" s="178" customFormat="1" ht="58.5" customHeight="1" x14ac:dyDescent="0.25">
      <c r="A42" s="174">
        <v>3</v>
      </c>
      <c r="B42" s="268" t="s">
        <v>415</v>
      </c>
      <c r="C42" s="189">
        <f>D39+280</f>
        <v>44551</v>
      </c>
      <c r="D42" s="189">
        <f>C42+340</f>
        <v>44891</v>
      </c>
      <c r="E42" s="176"/>
      <c r="F42" s="176"/>
      <c r="G42" s="275">
        <v>44678</v>
      </c>
      <c r="H42" s="279">
        <v>44692</v>
      </c>
      <c r="I42" s="176"/>
      <c r="J42" s="176"/>
      <c r="K42" s="176"/>
      <c r="L42" s="176"/>
    </row>
    <row r="43" spans="1:12" s="178" customFormat="1" ht="34.5" customHeight="1" x14ac:dyDescent="0.25">
      <c r="A43" s="174" t="s">
        <v>210</v>
      </c>
      <c r="B43" s="268" t="s">
        <v>208</v>
      </c>
      <c r="C43" s="191" t="s">
        <v>501</v>
      </c>
      <c r="D43" s="191"/>
      <c r="E43" s="74" t="s">
        <v>501</v>
      </c>
      <c r="F43" s="74" t="s">
        <v>501</v>
      </c>
      <c r="G43" s="274" t="s">
        <v>501</v>
      </c>
      <c r="H43" s="280"/>
      <c r="I43" s="176"/>
      <c r="J43" s="176"/>
      <c r="K43" s="176"/>
      <c r="L43" s="176"/>
    </row>
    <row r="44" spans="1:12" s="178" customFormat="1" ht="24.75" customHeight="1" x14ac:dyDescent="0.25">
      <c r="A44" s="174" t="s">
        <v>209</v>
      </c>
      <c r="B44" s="268" t="s">
        <v>206</v>
      </c>
      <c r="C44" s="191" t="s">
        <v>501</v>
      </c>
      <c r="D44" s="191"/>
      <c r="E44" s="74" t="s">
        <v>501</v>
      </c>
      <c r="F44" s="74" t="s">
        <v>501</v>
      </c>
      <c r="G44" s="274" t="s">
        <v>501</v>
      </c>
      <c r="H44" s="277"/>
      <c r="I44" s="176"/>
      <c r="J44" s="176"/>
      <c r="K44" s="176"/>
      <c r="L44" s="176"/>
    </row>
    <row r="45" spans="1:12" s="178" customFormat="1" ht="90.75" customHeight="1" x14ac:dyDescent="0.25">
      <c r="A45" s="174" t="s">
        <v>207</v>
      </c>
      <c r="B45" s="268" t="s">
        <v>420</v>
      </c>
      <c r="C45" s="191" t="s">
        <v>501</v>
      </c>
      <c r="D45" s="191"/>
      <c r="E45" s="176"/>
      <c r="F45" s="176"/>
      <c r="G45" s="274" t="s">
        <v>501</v>
      </c>
      <c r="H45" s="280"/>
      <c r="I45" s="176"/>
      <c r="J45" s="176"/>
      <c r="K45" s="176"/>
      <c r="L45" s="176"/>
    </row>
    <row r="46" spans="1:12" s="178" customFormat="1" ht="167.25" customHeight="1" x14ac:dyDescent="0.25">
      <c r="A46" s="174" t="s">
        <v>205</v>
      </c>
      <c r="B46" s="268" t="s">
        <v>418</v>
      </c>
      <c r="C46" s="191" t="s">
        <v>501</v>
      </c>
      <c r="D46" s="191"/>
      <c r="E46" s="176"/>
      <c r="F46" s="176"/>
      <c r="G46" s="274" t="s">
        <v>501</v>
      </c>
      <c r="H46" s="274"/>
      <c r="I46" s="176"/>
      <c r="J46" s="176"/>
      <c r="K46" s="176"/>
      <c r="L46" s="176"/>
    </row>
    <row r="47" spans="1:12" s="178" customFormat="1" ht="30.75" customHeight="1" x14ac:dyDescent="0.25">
      <c r="A47" s="174" t="s">
        <v>203</v>
      </c>
      <c r="B47" s="268" t="s">
        <v>204</v>
      </c>
      <c r="C47" s="191" t="s">
        <v>501</v>
      </c>
      <c r="D47" s="191"/>
      <c r="E47" s="176"/>
      <c r="F47" s="176"/>
      <c r="G47" s="274" t="s">
        <v>501</v>
      </c>
      <c r="H47" s="278"/>
      <c r="I47" s="176"/>
      <c r="J47" s="176"/>
      <c r="K47" s="176"/>
      <c r="L47" s="176"/>
    </row>
    <row r="48" spans="1:12" s="178" customFormat="1" ht="37.5" customHeight="1" x14ac:dyDescent="0.25">
      <c r="A48" s="174" t="s">
        <v>586</v>
      </c>
      <c r="B48" s="266" t="s">
        <v>202</v>
      </c>
      <c r="C48" s="74"/>
      <c r="D48" s="190"/>
      <c r="E48" s="176"/>
      <c r="F48" s="176"/>
      <c r="G48" s="274"/>
      <c r="H48" s="276"/>
      <c r="I48" s="176"/>
      <c r="J48" s="176"/>
      <c r="K48" s="176"/>
      <c r="L48" s="176"/>
    </row>
    <row r="49" spans="1:12" s="178" customFormat="1" ht="35.25" customHeight="1" x14ac:dyDescent="0.25">
      <c r="A49" s="174">
        <v>4</v>
      </c>
      <c r="B49" s="268" t="s">
        <v>200</v>
      </c>
      <c r="C49" s="191" t="s">
        <v>501</v>
      </c>
      <c r="D49" s="191"/>
      <c r="E49" s="176"/>
      <c r="F49" s="176"/>
      <c r="G49" s="274" t="s">
        <v>501</v>
      </c>
      <c r="H49" s="278"/>
      <c r="I49" s="176"/>
      <c r="J49" s="176"/>
      <c r="K49" s="176"/>
      <c r="L49" s="176"/>
    </row>
    <row r="50" spans="1:12" s="178" customFormat="1" ht="86.25" customHeight="1" x14ac:dyDescent="0.25">
      <c r="A50" s="174" t="s">
        <v>201</v>
      </c>
      <c r="B50" s="268" t="s">
        <v>419</v>
      </c>
      <c r="C50" s="192">
        <f>D50-7</f>
        <v>44886</v>
      </c>
      <c r="D50" s="193">
        <f>D42+2</f>
        <v>44893</v>
      </c>
      <c r="E50" s="176"/>
      <c r="F50" s="176"/>
      <c r="G50" s="275">
        <v>44885</v>
      </c>
      <c r="H50" s="279">
        <v>44895</v>
      </c>
      <c r="I50" s="176"/>
      <c r="J50" s="176"/>
      <c r="K50" s="176"/>
      <c r="L50" s="176" t="s">
        <v>508</v>
      </c>
    </row>
    <row r="51" spans="1:12" s="178" customFormat="1" ht="77.25" customHeight="1" x14ac:dyDescent="0.25">
      <c r="A51" s="174" t="s">
        <v>199</v>
      </c>
      <c r="B51" s="268" t="s">
        <v>421</v>
      </c>
      <c r="C51" s="190" t="s">
        <v>501</v>
      </c>
      <c r="D51" s="190"/>
      <c r="E51" s="176"/>
      <c r="F51" s="176"/>
      <c r="G51" s="274" t="s">
        <v>501</v>
      </c>
      <c r="H51" s="279"/>
      <c r="I51" s="176"/>
      <c r="J51" s="176"/>
      <c r="K51" s="176"/>
      <c r="L51" s="176" t="s">
        <v>508</v>
      </c>
    </row>
    <row r="52" spans="1:12" s="178" customFormat="1" ht="71.25" customHeight="1" x14ac:dyDescent="0.25">
      <c r="A52" s="174" t="s">
        <v>197</v>
      </c>
      <c r="B52" s="268" t="s">
        <v>198</v>
      </c>
      <c r="C52" s="190" t="s">
        <v>501</v>
      </c>
      <c r="D52" s="190"/>
      <c r="E52" s="176"/>
      <c r="F52" s="176"/>
      <c r="G52" s="274" t="s">
        <v>501</v>
      </c>
      <c r="H52" s="277"/>
      <c r="I52" s="176"/>
      <c r="J52" s="176"/>
      <c r="K52" s="176"/>
      <c r="L52" s="176"/>
    </row>
    <row r="53" spans="1:12" s="178" customFormat="1" ht="48" customHeight="1" x14ac:dyDescent="0.25">
      <c r="A53" s="174" t="s">
        <v>195</v>
      </c>
      <c r="B53" s="269" t="s">
        <v>422</v>
      </c>
      <c r="C53" s="189">
        <f>D50+1</f>
        <v>44894</v>
      </c>
      <c r="D53" s="189">
        <f>C53+15</f>
        <v>44909</v>
      </c>
      <c r="E53" s="176"/>
      <c r="F53" s="176"/>
      <c r="G53" s="277">
        <v>44896</v>
      </c>
      <c r="H53" s="277">
        <v>44919</v>
      </c>
      <c r="I53" s="176"/>
      <c r="J53" s="176"/>
      <c r="K53" s="176"/>
      <c r="L53" s="176"/>
    </row>
    <row r="54" spans="1:12" s="178" customFormat="1" ht="46.5" customHeight="1" x14ac:dyDescent="0.25">
      <c r="A54" s="174" t="s">
        <v>423</v>
      </c>
      <c r="B54" s="268" t="s">
        <v>196</v>
      </c>
      <c r="C54" s="190" t="s">
        <v>501</v>
      </c>
      <c r="D54" s="190"/>
      <c r="E54" s="176"/>
      <c r="F54" s="176"/>
      <c r="G54" s="274" t="s">
        <v>501</v>
      </c>
      <c r="H54" s="276"/>
      <c r="I54" s="176"/>
      <c r="J54" s="176"/>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8" zoomScale="60" zoomScaleNormal="70" workbookViewId="0">
      <selection activeCell="G30" sqref="G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3.140625" style="69" customWidth="1"/>
    <col min="8" max="8" width="10" style="68" customWidth="1"/>
    <col min="9" max="9" width="7.85546875" style="68" customWidth="1"/>
    <col min="10" max="10" width="11.140625" style="68" customWidth="1"/>
    <col min="11" max="11" width="9.7109375" style="68" customWidth="1"/>
    <col min="12" max="12" width="10.7109375" style="68" customWidth="1"/>
    <col min="13" max="13" width="6.140625" style="68" customWidth="1"/>
    <col min="14" max="14" width="9.7109375" style="68" customWidth="1"/>
    <col min="15" max="15" width="6.140625" style="68" customWidth="1"/>
    <col min="16" max="16" width="10" style="68" customWidth="1"/>
    <col min="17" max="17" width="6.140625" style="68" customWidth="1"/>
    <col min="18" max="18" width="10.85546875" style="68" customWidth="1"/>
    <col min="19" max="21" width="6.140625" style="68" customWidth="1"/>
    <col min="22" max="22" width="10.140625" style="68" customWidth="1"/>
    <col min="23" max="23" width="6.140625" style="68" customWidth="1"/>
    <col min="24" max="24" width="13.140625" style="68" customWidth="1"/>
    <col min="25" max="25" width="7.5703125" style="68" customWidth="1"/>
    <col min="26" max="26" width="14.85546875" style="68" customWidth="1"/>
    <col min="27" max="27" width="9.140625" style="68"/>
    <col min="28" max="28" width="14.85546875" style="68" customWidth="1"/>
    <col min="29" max="29" width="17"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9"/>
      <c r="B5" s="69"/>
      <c r="C5" s="69"/>
      <c r="D5" s="69"/>
      <c r="E5" s="69"/>
      <c r="F5" s="69"/>
      <c r="H5" s="69"/>
      <c r="I5" s="69"/>
      <c r="Y5" s="15"/>
    </row>
    <row r="6" spans="1:29"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72"/>
      <c r="I7" s="72"/>
      <c r="J7" s="72"/>
      <c r="K7" s="72"/>
      <c r="L7" s="72"/>
      <c r="M7" s="72"/>
      <c r="N7" s="72"/>
      <c r="O7" s="72"/>
      <c r="P7" s="72"/>
      <c r="Q7" s="72"/>
      <c r="R7" s="72"/>
      <c r="S7" s="72"/>
      <c r="T7" s="72"/>
      <c r="U7" s="72"/>
      <c r="V7" s="72"/>
      <c r="W7" s="72"/>
      <c r="X7" s="72"/>
      <c r="Y7" s="7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72"/>
      <c r="I10" s="72"/>
      <c r="J10" s="72"/>
      <c r="K10" s="72"/>
      <c r="L10" s="72"/>
      <c r="M10" s="72"/>
      <c r="N10" s="72"/>
      <c r="O10" s="72"/>
      <c r="P10" s="72"/>
      <c r="Q10" s="72"/>
      <c r="R10" s="72"/>
      <c r="S10" s="72"/>
      <c r="T10" s="72"/>
      <c r="U10" s="72"/>
      <c r="V10" s="72"/>
      <c r="W10" s="72"/>
      <c r="X10" s="72"/>
      <c r="Y10" s="72"/>
    </row>
    <row r="11" spans="1:29" x14ac:dyDescent="0.25">
      <c r="A11" s="308" t="str">
        <f>'1. паспорт местоположение'!A12:C12</f>
        <v>J_TP1800.VL.0099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row>
    <row r="14" spans="1:29" x14ac:dyDescent="0.25">
      <c r="A14" s="308" t="str">
        <f>'1. паспорт местоположение'!A15:C15</f>
        <v xml:space="preserve">Модернизация ВЛ 110 кВ Тарко-Сале - Пурпейская (замена фундаментов опор - 4 шт.) </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row>
    <row r="17" spans="1:29" x14ac:dyDescent="0.25">
      <c r="A17" s="69"/>
      <c r="H17" s="69"/>
      <c r="I17" s="69"/>
      <c r="J17" s="69"/>
      <c r="K17" s="69"/>
      <c r="L17" s="69"/>
      <c r="M17" s="69"/>
      <c r="N17" s="69"/>
      <c r="O17" s="69"/>
      <c r="P17" s="69"/>
      <c r="Q17" s="69"/>
      <c r="R17" s="69"/>
      <c r="S17" s="69"/>
      <c r="T17" s="69"/>
      <c r="U17" s="69"/>
      <c r="V17" s="69"/>
      <c r="W17" s="69"/>
      <c r="X17" s="69"/>
    </row>
    <row r="18" spans="1:29" x14ac:dyDescent="0.25">
      <c r="A18" s="449" t="s">
        <v>466</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row>
    <row r="20" spans="1:29" ht="33" customHeight="1" x14ac:dyDescent="0.25">
      <c r="A20" s="446" t="s">
        <v>194</v>
      </c>
      <c r="B20" s="446" t="s">
        <v>193</v>
      </c>
      <c r="C20" s="426" t="s">
        <v>192</v>
      </c>
      <c r="D20" s="426"/>
      <c r="E20" s="448" t="s">
        <v>191</v>
      </c>
      <c r="F20" s="448"/>
      <c r="G20" s="446" t="s">
        <v>594</v>
      </c>
      <c r="H20" s="443" t="s">
        <v>595</v>
      </c>
      <c r="I20" s="444"/>
      <c r="J20" s="444"/>
      <c r="K20" s="444"/>
      <c r="L20" s="443" t="s">
        <v>596</v>
      </c>
      <c r="M20" s="444"/>
      <c r="N20" s="444"/>
      <c r="O20" s="444"/>
      <c r="P20" s="443" t="s">
        <v>597</v>
      </c>
      <c r="Q20" s="444"/>
      <c r="R20" s="444"/>
      <c r="S20" s="444"/>
      <c r="T20" s="443" t="s">
        <v>598</v>
      </c>
      <c r="U20" s="444"/>
      <c r="V20" s="444"/>
      <c r="W20" s="444"/>
      <c r="X20" s="443" t="s">
        <v>599</v>
      </c>
      <c r="Y20" s="444"/>
      <c r="Z20" s="444"/>
      <c r="AA20" s="444"/>
      <c r="AB20" s="439" t="s">
        <v>190</v>
      </c>
      <c r="AC20" s="440"/>
    </row>
    <row r="21" spans="1:29" ht="99.75" customHeight="1" x14ac:dyDescent="0.25">
      <c r="A21" s="447"/>
      <c r="B21" s="447"/>
      <c r="C21" s="426"/>
      <c r="D21" s="426"/>
      <c r="E21" s="448"/>
      <c r="F21" s="448"/>
      <c r="G21" s="447"/>
      <c r="H21" s="426" t="s">
        <v>3</v>
      </c>
      <c r="I21" s="426"/>
      <c r="J21" s="426" t="s">
        <v>188</v>
      </c>
      <c r="K21" s="426"/>
      <c r="L21" s="426" t="s">
        <v>3</v>
      </c>
      <c r="M21" s="426"/>
      <c r="N21" s="426" t="s">
        <v>188</v>
      </c>
      <c r="O21" s="426"/>
      <c r="P21" s="426" t="s">
        <v>3</v>
      </c>
      <c r="Q21" s="426"/>
      <c r="R21" s="426" t="s">
        <v>188</v>
      </c>
      <c r="S21" s="426"/>
      <c r="T21" s="426" t="s">
        <v>3</v>
      </c>
      <c r="U21" s="426"/>
      <c r="V21" s="426" t="s">
        <v>188</v>
      </c>
      <c r="W21" s="426"/>
      <c r="X21" s="426" t="s">
        <v>3</v>
      </c>
      <c r="Y21" s="426"/>
      <c r="Z21" s="426" t="s">
        <v>188</v>
      </c>
      <c r="AA21" s="426"/>
      <c r="AB21" s="441"/>
      <c r="AC21" s="442"/>
    </row>
    <row r="22" spans="1:29" ht="125.25" customHeight="1" x14ac:dyDescent="0.25">
      <c r="A22" s="433"/>
      <c r="B22" s="433"/>
      <c r="C22" s="284" t="s">
        <v>3</v>
      </c>
      <c r="D22" s="284" t="s">
        <v>188</v>
      </c>
      <c r="E22" s="285" t="s">
        <v>600</v>
      </c>
      <c r="F22" s="285" t="s">
        <v>601</v>
      </c>
      <c r="G22" s="433"/>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row>
    <row r="23" spans="1:29"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26" customFormat="1" ht="47.25" customHeight="1" x14ac:dyDescent="0.25">
      <c r="A24" s="214">
        <v>1</v>
      </c>
      <c r="B24" s="215" t="s">
        <v>187</v>
      </c>
      <c r="C24" s="287">
        <v>8.5496487676309307</v>
      </c>
      <c r="D24" s="287">
        <v>8.1650449999999992</v>
      </c>
      <c r="E24" s="287">
        <f>D24</f>
        <v>8.1650449999999992</v>
      </c>
      <c r="F24" s="287">
        <f>D24</f>
        <v>8.1650449999999992</v>
      </c>
      <c r="G24" s="287">
        <f>F24</f>
        <v>8.1650449999999992</v>
      </c>
      <c r="H24" s="287">
        <v>0</v>
      </c>
      <c r="I24" s="287"/>
      <c r="J24" s="287">
        <v>0</v>
      </c>
      <c r="K24" s="287"/>
      <c r="L24" s="287">
        <v>0</v>
      </c>
      <c r="M24" s="287"/>
      <c r="N24" s="287">
        <v>0</v>
      </c>
      <c r="O24" s="287"/>
      <c r="P24" s="287">
        <v>0</v>
      </c>
      <c r="Q24" s="287"/>
      <c r="R24" s="287">
        <v>0</v>
      </c>
      <c r="S24" s="287"/>
      <c r="T24" s="287">
        <v>0</v>
      </c>
      <c r="U24" s="287"/>
      <c r="V24" s="287">
        <v>0</v>
      </c>
      <c r="W24" s="287"/>
      <c r="X24" s="287">
        <v>0</v>
      </c>
      <c r="Y24" s="287"/>
      <c r="Z24" s="287">
        <v>0</v>
      </c>
      <c r="AA24" s="287"/>
      <c r="AB24" s="287">
        <f>H24+L24+P24+T24+X24</f>
        <v>0</v>
      </c>
      <c r="AC24" s="287">
        <f>J24+N24+R24+V24+Z24</f>
        <v>0</v>
      </c>
    </row>
    <row r="25" spans="1:29" s="226" customFormat="1" ht="24" customHeight="1" x14ac:dyDescent="0.25">
      <c r="A25" s="217" t="s">
        <v>186</v>
      </c>
      <c r="B25" s="218" t="s">
        <v>185</v>
      </c>
      <c r="C25" s="216"/>
      <c r="D25" s="216"/>
      <c r="E25" s="287"/>
      <c r="F25" s="287"/>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87">
        <f t="shared" ref="AB25:AB34" si="0">H25+L25+P25+T25+X25</f>
        <v>0</v>
      </c>
      <c r="AC25" s="287">
        <f t="shared" ref="AC25:AC34" si="1">J25+N25+R25+V25+Z25</f>
        <v>0</v>
      </c>
    </row>
    <row r="26" spans="1:29" s="226" customFormat="1" x14ac:dyDescent="0.25">
      <c r="A26" s="217" t="s">
        <v>184</v>
      </c>
      <c r="B26" s="218" t="s">
        <v>183</v>
      </c>
      <c r="C26" s="216"/>
      <c r="D26" s="216"/>
      <c r="E26" s="287"/>
      <c r="F26" s="287"/>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87">
        <f t="shared" si="0"/>
        <v>0</v>
      </c>
      <c r="AC26" s="287">
        <f t="shared" si="1"/>
        <v>0</v>
      </c>
    </row>
    <row r="27" spans="1:29" s="226" customFormat="1" ht="31.5" x14ac:dyDescent="0.25">
      <c r="A27" s="217" t="s">
        <v>182</v>
      </c>
      <c r="B27" s="218" t="s">
        <v>404</v>
      </c>
      <c r="C27" s="216"/>
      <c r="D27" s="216"/>
      <c r="E27" s="216"/>
      <c r="F27" s="216"/>
      <c r="G27" s="216">
        <f>G30</f>
        <v>6.8671519999999999</v>
      </c>
      <c r="H27" s="216">
        <f t="shared" ref="H27" si="2">H30</f>
        <v>0</v>
      </c>
      <c r="I27" s="216"/>
      <c r="J27" s="216">
        <f t="shared" ref="J27" si="3">J30</f>
        <v>0</v>
      </c>
      <c r="K27" s="216"/>
      <c r="L27" s="216">
        <f t="shared" ref="L27" si="4">L30</f>
        <v>0</v>
      </c>
      <c r="M27" s="216"/>
      <c r="N27" s="216">
        <f t="shared" ref="N27" si="5">N30</f>
        <v>0</v>
      </c>
      <c r="O27" s="216"/>
      <c r="P27" s="216">
        <f t="shared" ref="P27" si="6">P30</f>
        <v>0</v>
      </c>
      <c r="Q27" s="216"/>
      <c r="R27" s="216">
        <f t="shared" ref="R27" si="7">R30</f>
        <v>0</v>
      </c>
      <c r="S27" s="216"/>
      <c r="T27" s="216">
        <f t="shared" ref="T27" si="8">T30</f>
        <v>0</v>
      </c>
      <c r="U27" s="216"/>
      <c r="V27" s="216">
        <f t="shared" ref="V27" si="9">V30</f>
        <v>0</v>
      </c>
      <c r="W27" s="216"/>
      <c r="X27" s="216">
        <f t="shared" ref="X27" si="10">X30</f>
        <v>0</v>
      </c>
      <c r="Y27" s="216"/>
      <c r="Z27" s="216">
        <f t="shared" ref="Z27" si="11">Z30</f>
        <v>0</v>
      </c>
      <c r="AA27" s="216"/>
      <c r="AB27" s="287">
        <f t="shared" si="0"/>
        <v>0</v>
      </c>
      <c r="AC27" s="287">
        <f t="shared" si="1"/>
        <v>0</v>
      </c>
    </row>
    <row r="28" spans="1:29" s="226" customFormat="1" x14ac:dyDescent="0.25">
      <c r="A28" s="217" t="s">
        <v>181</v>
      </c>
      <c r="B28" s="218" t="s">
        <v>180</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87">
        <f t="shared" si="0"/>
        <v>0</v>
      </c>
      <c r="AC28" s="287">
        <f t="shared" si="1"/>
        <v>0</v>
      </c>
    </row>
    <row r="29" spans="1:29" s="226" customFormat="1" x14ac:dyDescent="0.25">
      <c r="A29" s="217" t="s">
        <v>179</v>
      </c>
      <c r="B29" s="219" t="s">
        <v>178</v>
      </c>
      <c r="C29" s="216"/>
      <c r="D29" s="216"/>
      <c r="E29" s="216"/>
      <c r="F29" s="216"/>
      <c r="G29" s="216">
        <f t="shared" ref="G29" si="12">G24-G27</f>
        <v>1.2978929999999993</v>
      </c>
      <c r="H29" s="216">
        <f t="shared" ref="H29" si="13">H24-H27</f>
        <v>0</v>
      </c>
      <c r="I29" s="216"/>
      <c r="J29" s="216">
        <f t="shared" ref="J29" si="14">J24-J27</f>
        <v>0</v>
      </c>
      <c r="K29" s="216"/>
      <c r="L29" s="216">
        <f t="shared" ref="L29" si="15">L24-L27</f>
        <v>0</v>
      </c>
      <c r="M29" s="216"/>
      <c r="N29" s="216">
        <f t="shared" ref="N29" si="16">N24-N27</f>
        <v>0</v>
      </c>
      <c r="O29" s="216"/>
      <c r="P29" s="216">
        <f t="shared" ref="P29" si="17">P24-P27</f>
        <v>0</v>
      </c>
      <c r="Q29" s="216"/>
      <c r="R29" s="216">
        <f t="shared" ref="R29" si="18">R24-R27</f>
        <v>0</v>
      </c>
      <c r="S29" s="216"/>
      <c r="T29" s="216">
        <f t="shared" ref="T29" si="19">T24-T27</f>
        <v>0</v>
      </c>
      <c r="U29" s="216"/>
      <c r="V29" s="216">
        <f t="shared" ref="V29" si="20">V24-V27</f>
        <v>0</v>
      </c>
      <c r="W29" s="216"/>
      <c r="X29" s="216">
        <f t="shared" ref="X29" si="21">X24-X27</f>
        <v>0</v>
      </c>
      <c r="Y29" s="216"/>
      <c r="Z29" s="216">
        <f t="shared" ref="Z29" si="22">Z24-Z27</f>
        <v>0</v>
      </c>
      <c r="AA29" s="216"/>
      <c r="AB29" s="287">
        <f t="shared" si="0"/>
        <v>0</v>
      </c>
      <c r="AC29" s="287">
        <f t="shared" si="1"/>
        <v>0</v>
      </c>
    </row>
    <row r="30" spans="1:29" s="226" customFormat="1" ht="47.25" x14ac:dyDescent="0.25">
      <c r="A30" s="214" t="s">
        <v>64</v>
      </c>
      <c r="B30" s="215" t="s">
        <v>177</v>
      </c>
      <c r="C30" s="287">
        <v>7.190188</v>
      </c>
      <c r="D30" s="287">
        <f t="shared" ref="D30" si="23">SUM(D31:D34)</f>
        <v>6.8671519999999999</v>
      </c>
      <c r="E30" s="287">
        <f t="shared" ref="E30" si="24">D30</f>
        <v>6.8671519999999999</v>
      </c>
      <c r="F30" s="287">
        <f t="shared" ref="F30" si="25">D30</f>
        <v>6.8671519999999999</v>
      </c>
      <c r="G30" s="287">
        <f>F30</f>
        <v>6.8671519999999999</v>
      </c>
      <c r="H30" s="287">
        <f t="shared" ref="H30:J30" si="26">SUM(H31:H34)</f>
        <v>0</v>
      </c>
      <c r="I30" s="287"/>
      <c r="J30" s="287">
        <f t="shared" si="26"/>
        <v>0</v>
      </c>
      <c r="K30" s="287"/>
      <c r="L30" s="287">
        <f t="shared" ref="L30" si="27">SUM(L31:L34)</f>
        <v>0</v>
      </c>
      <c r="M30" s="287"/>
      <c r="N30" s="287">
        <f t="shared" ref="N30" si="28">SUM(N31:N34)</f>
        <v>0</v>
      </c>
      <c r="O30" s="287"/>
      <c r="P30" s="287">
        <f t="shared" ref="P30" si="29">SUM(P31:P34)</f>
        <v>0</v>
      </c>
      <c r="Q30" s="287"/>
      <c r="R30" s="287">
        <f t="shared" ref="R30" si="30">SUM(R31:R34)</f>
        <v>0</v>
      </c>
      <c r="S30" s="287"/>
      <c r="T30" s="287">
        <f t="shared" ref="T30" si="31">SUM(T31:T34)</f>
        <v>0</v>
      </c>
      <c r="U30" s="287"/>
      <c r="V30" s="287">
        <f t="shared" ref="V30" si="32">SUM(V31:V34)</f>
        <v>0</v>
      </c>
      <c r="W30" s="287"/>
      <c r="X30" s="287">
        <f t="shared" ref="X30" si="33">SUM(X31:X34)</f>
        <v>0</v>
      </c>
      <c r="Y30" s="287"/>
      <c r="Z30" s="287">
        <f t="shared" ref="Z30" si="34">SUM(Z31:Z34)</f>
        <v>0</v>
      </c>
      <c r="AA30" s="287"/>
      <c r="AB30" s="287">
        <f t="shared" si="0"/>
        <v>0</v>
      </c>
      <c r="AC30" s="287">
        <f t="shared" si="1"/>
        <v>0</v>
      </c>
    </row>
    <row r="31" spans="1:29" s="226" customFormat="1" x14ac:dyDescent="0.25">
      <c r="A31" s="214" t="s">
        <v>176</v>
      </c>
      <c r="B31" s="218" t="s">
        <v>175</v>
      </c>
      <c r="C31" s="216">
        <v>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87">
        <f t="shared" si="0"/>
        <v>0</v>
      </c>
      <c r="AC31" s="287">
        <f t="shared" si="1"/>
        <v>0</v>
      </c>
    </row>
    <row r="32" spans="1:29" s="226" customFormat="1" ht="31.5" x14ac:dyDescent="0.25">
      <c r="A32" s="214" t="s">
        <v>174</v>
      </c>
      <c r="B32" s="218" t="s">
        <v>173</v>
      </c>
      <c r="C32" s="216">
        <v>6.6393420000000001</v>
      </c>
      <c r="D32" s="216">
        <v>6.489465</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87">
        <f t="shared" si="0"/>
        <v>0</v>
      </c>
      <c r="AC32" s="287">
        <f t="shared" si="1"/>
        <v>0</v>
      </c>
    </row>
    <row r="33" spans="1:29" s="226" customFormat="1" x14ac:dyDescent="0.25">
      <c r="A33" s="214" t="s">
        <v>172</v>
      </c>
      <c r="B33" s="218" t="s">
        <v>171</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87">
        <f t="shared" si="0"/>
        <v>0</v>
      </c>
      <c r="AC33" s="287">
        <f t="shared" si="1"/>
        <v>0</v>
      </c>
    </row>
    <row r="34" spans="1:29" s="226" customFormat="1" x14ac:dyDescent="0.25">
      <c r="A34" s="214" t="s">
        <v>170</v>
      </c>
      <c r="B34" s="218" t="s">
        <v>169</v>
      </c>
      <c r="C34" s="216">
        <v>0.5508460000000005</v>
      </c>
      <c r="D34" s="216">
        <v>0.37768699999999999</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87">
        <f t="shared" si="0"/>
        <v>0</v>
      </c>
      <c r="AC34" s="287">
        <f t="shared" si="1"/>
        <v>0</v>
      </c>
    </row>
    <row r="35" spans="1:29" s="226" customFormat="1" ht="31.5" x14ac:dyDescent="0.25">
      <c r="A35" s="214" t="s">
        <v>63</v>
      </c>
      <c r="B35" s="215" t="s">
        <v>168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26" customFormat="1" ht="31.5" x14ac:dyDescent="0.25">
      <c r="A36" s="217" t="s">
        <v>167</v>
      </c>
      <c r="B36" s="220" t="s">
        <v>519</v>
      </c>
      <c r="C36" s="216"/>
      <c r="D36" s="216"/>
      <c r="E36" s="216"/>
      <c r="F36" s="216"/>
      <c r="G36" s="216">
        <v>0</v>
      </c>
      <c r="H36" s="216">
        <v>0</v>
      </c>
      <c r="I36" s="227" t="s">
        <v>508</v>
      </c>
      <c r="J36" s="216">
        <v>0</v>
      </c>
      <c r="K36" s="227" t="s">
        <v>508</v>
      </c>
      <c r="L36" s="216">
        <v>0</v>
      </c>
      <c r="M36" s="227" t="s">
        <v>508</v>
      </c>
      <c r="N36" s="216">
        <v>0</v>
      </c>
      <c r="O36" s="227" t="s">
        <v>508</v>
      </c>
      <c r="P36" s="216">
        <v>0</v>
      </c>
      <c r="Q36" s="227" t="s">
        <v>508</v>
      </c>
      <c r="R36" s="216">
        <v>0</v>
      </c>
      <c r="S36" s="227" t="s">
        <v>508</v>
      </c>
      <c r="T36" s="216">
        <v>0</v>
      </c>
      <c r="U36" s="227" t="s">
        <v>508</v>
      </c>
      <c r="V36" s="216">
        <v>0</v>
      </c>
      <c r="W36" s="227" t="s">
        <v>508</v>
      </c>
      <c r="X36" s="216">
        <v>0</v>
      </c>
      <c r="Y36" s="227" t="s">
        <v>508</v>
      </c>
      <c r="Z36" s="216">
        <v>0</v>
      </c>
      <c r="AA36" s="227" t="s">
        <v>508</v>
      </c>
      <c r="AB36" s="216">
        <f>C36</f>
        <v>0</v>
      </c>
      <c r="AC36" s="216">
        <f t="shared" ref="AC36:AC40" si="35">D36</f>
        <v>0</v>
      </c>
    </row>
    <row r="37" spans="1:29" s="226" customFormat="1" x14ac:dyDescent="0.25">
      <c r="A37" s="217" t="s">
        <v>166</v>
      </c>
      <c r="B37" s="220" t="s">
        <v>156</v>
      </c>
      <c r="C37" s="216"/>
      <c r="D37" s="216"/>
      <c r="E37" s="216"/>
      <c r="F37" s="216"/>
      <c r="G37" s="216">
        <v>0</v>
      </c>
      <c r="H37" s="216">
        <v>0</v>
      </c>
      <c r="I37" s="227" t="s">
        <v>508</v>
      </c>
      <c r="J37" s="216">
        <v>0</v>
      </c>
      <c r="K37" s="227" t="s">
        <v>508</v>
      </c>
      <c r="L37" s="216">
        <v>0</v>
      </c>
      <c r="M37" s="227" t="s">
        <v>508</v>
      </c>
      <c r="N37" s="216">
        <v>0</v>
      </c>
      <c r="O37" s="227" t="s">
        <v>508</v>
      </c>
      <c r="P37" s="216">
        <v>0</v>
      </c>
      <c r="Q37" s="227" t="s">
        <v>508</v>
      </c>
      <c r="R37" s="216">
        <v>0</v>
      </c>
      <c r="S37" s="227" t="s">
        <v>508</v>
      </c>
      <c r="T37" s="216">
        <v>0</v>
      </c>
      <c r="U37" s="227" t="s">
        <v>508</v>
      </c>
      <c r="V37" s="216">
        <v>0</v>
      </c>
      <c r="W37" s="227" t="s">
        <v>508</v>
      </c>
      <c r="X37" s="216">
        <v>0</v>
      </c>
      <c r="Y37" s="227" t="s">
        <v>508</v>
      </c>
      <c r="Z37" s="216">
        <v>0</v>
      </c>
      <c r="AA37" s="227" t="s">
        <v>508</v>
      </c>
      <c r="AB37" s="216">
        <f t="shared" ref="AB37:AC54" si="36">C37</f>
        <v>0</v>
      </c>
      <c r="AC37" s="216">
        <f t="shared" si="35"/>
        <v>0</v>
      </c>
    </row>
    <row r="38" spans="1:29" s="226" customFormat="1" x14ac:dyDescent="0.25">
      <c r="A38" s="217" t="s">
        <v>165</v>
      </c>
      <c r="B38" s="218" t="s">
        <v>560</v>
      </c>
      <c r="C38" s="216"/>
      <c r="D38" s="216"/>
      <c r="E38" s="216"/>
      <c r="F38" s="216"/>
      <c r="G38" s="216">
        <v>0</v>
      </c>
      <c r="H38" s="216">
        <v>0</v>
      </c>
      <c r="I38" s="227" t="s">
        <v>508</v>
      </c>
      <c r="J38" s="216">
        <v>0</v>
      </c>
      <c r="K38" s="227" t="s">
        <v>508</v>
      </c>
      <c r="L38" s="216">
        <v>0</v>
      </c>
      <c r="M38" s="227" t="s">
        <v>508</v>
      </c>
      <c r="N38" s="216">
        <v>0</v>
      </c>
      <c r="O38" s="227" t="s">
        <v>508</v>
      </c>
      <c r="P38" s="216">
        <v>0</v>
      </c>
      <c r="Q38" s="227" t="s">
        <v>508</v>
      </c>
      <c r="R38" s="216">
        <v>0</v>
      </c>
      <c r="S38" s="227" t="s">
        <v>508</v>
      </c>
      <c r="T38" s="216">
        <v>0</v>
      </c>
      <c r="U38" s="227" t="s">
        <v>508</v>
      </c>
      <c r="V38" s="216">
        <v>0</v>
      </c>
      <c r="W38" s="227" t="s">
        <v>508</v>
      </c>
      <c r="X38" s="216">
        <v>0</v>
      </c>
      <c r="Y38" s="227" t="s">
        <v>508</v>
      </c>
      <c r="Z38" s="216">
        <v>0</v>
      </c>
      <c r="AA38" s="227" t="s">
        <v>508</v>
      </c>
      <c r="AB38" s="216">
        <f t="shared" si="36"/>
        <v>0</v>
      </c>
      <c r="AC38" s="216">
        <f t="shared" si="35"/>
        <v>0</v>
      </c>
    </row>
    <row r="39" spans="1:29" s="226" customFormat="1" x14ac:dyDescent="0.25">
      <c r="A39" s="217" t="s">
        <v>164</v>
      </c>
      <c r="B39" s="218" t="s">
        <v>521</v>
      </c>
      <c r="C39" s="216"/>
      <c r="D39" s="216"/>
      <c r="E39" s="216"/>
      <c r="F39" s="216"/>
      <c r="G39" s="216">
        <v>0</v>
      </c>
      <c r="H39" s="216">
        <v>0</v>
      </c>
      <c r="I39" s="227" t="s">
        <v>508</v>
      </c>
      <c r="J39" s="216">
        <v>0</v>
      </c>
      <c r="K39" s="227" t="s">
        <v>508</v>
      </c>
      <c r="L39" s="216">
        <v>0</v>
      </c>
      <c r="M39" s="227" t="s">
        <v>508</v>
      </c>
      <c r="N39" s="216">
        <v>0</v>
      </c>
      <c r="O39" s="227" t="s">
        <v>508</v>
      </c>
      <c r="P39" s="216">
        <v>0</v>
      </c>
      <c r="Q39" s="227" t="s">
        <v>508</v>
      </c>
      <c r="R39" s="216">
        <v>0</v>
      </c>
      <c r="S39" s="227" t="s">
        <v>508</v>
      </c>
      <c r="T39" s="216">
        <v>0</v>
      </c>
      <c r="U39" s="227" t="s">
        <v>508</v>
      </c>
      <c r="V39" s="216">
        <v>0</v>
      </c>
      <c r="W39" s="227" t="s">
        <v>508</v>
      </c>
      <c r="X39" s="216">
        <v>0</v>
      </c>
      <c r="Y39" s="227" t="s">
        <v>508</v>
      </c>
      <c r="Z39" s="216">
        <v>0</v>
      </c>
      <c r="AA39" s="227" t="s">
        <v>508</v>
      </c>
      <c r="AB39" s="216">
        <f t="shared" si="36"/>
        <v>0</v>
      </c>
      <c r="AC39" s="216">
        <f t="shared" si="35"/>
        <v>0</v>
      </c>
    </row>
    <row r="40" spans="1:29" s="226" customFormat="1" x14ac:dyDescent="0.25">
      <c r="A40" s="217" t="s">
        <v>163</v>
      </c>
      <c r="B40" s="218" t="s">
        <v>522</v>
      </c>
      <c r="C40" s="216"/>
      <c r="D40" s="216"/>
      <c r="E40" s="216"/>
      <c r="F40" s="216"/>
      <c r="G40" s="216">
        <v>0</v>
      </c>
      <c r="H40" s="216">
        <v>0</v>
      </c>
      <c r="I40" s="227" t="s">
        <v>508</v>
      </c>
      <c r="J40" s="216">
        <v>0</v>
      </c>
      <c r="K40" s="227" t="s">
        <v>508</v>
      </c>
      <c r="L40" s="216">
        <v>0</v>
      </c>
      <c r="M40" s="227" t="s">
        <v>508</v>
      </c>
      <c r="N40" s="216">
        <v>0</v>
      </c>
      <c r="O40" s="227" t="s">
        <v>508</v>
      </c>
      <c r="P40" s="216">
        <v>0</v>
      </c>
      <c r="Q40" s="227" t="s">
        <v>508</v>
      </c>
      <c r="R40" s="216">
        <v>0</v>
      </c>
      <c r="S40" s="227" t="s">
        <v>508</v>
      </c>
      <c r="T40" s="216">
        <v>0</v>
      </c>
      <c r="U40" s="227" t="s">
        <v>508</v>
      </c>
      <c r="V40" s="216">
        <v>0</v>
      </c>
      <c r="W40" s="227" t="s">
        <v>508</v>
      </c>
      <c r="X40" s="216">
        <v>0</v>
      </c>
      <c r="Y40" s="227" t="s">
        <v>508</v>
      </c>
      <c r="Z40" s="216">
        <v>0</v>
      </c>
      <c r="AA40" s="227" t="s">
        <v>508</v>
      </c>
      <c r="AB40" s="216">
        <f t="shared" si="36"/>
        <v>0</v>
      </c>
      <c r="AC40" s="216">
        <f t="shared" si="35"/>
        <v>0</v>
      </c>
    </row>
    <row r="41" spans="1:29" s="226" customFormat="1" x14ac:dyDescent="0.25">
      <c r="A41" s="217" t="s">
        <v>162</v>
      </c>
      <c r="B41" s="218" t="s">
        <v>523</v>
      </c>
      <c r="C41" s="216"/>
      <c r="D41" s="216"/>
      <c r="E41" s="216"/>
      <c r="F41" s="216"/>
      <c r="G41" s="216">
        <v>0</v>
      </c>
      <c r="H41" s="216">
        <v>0</v>
      </c>
      <c r="I41" s="227" t="s">
        <v>508</v>
      </c>
      <c r="J41" s="216">
        <v>0</v>
      </c>
      <c r="K41" s="227" t="s">
        <v>508</v>
      </c>
      <c r="L41" s="216">
        <v>0</v>
      </c>
      <c r="M41" s="227" t="s">
        <v>508</v>
      </c>
      <c r="N41" s="216">
        <v>0</v>
      </c>
      <c r="O41" s="227" t="s">
        <v>508</v>
      </c>
      <c r="P41" s="216">
        <v>0</v>
      </c>
      <c r="Q41" s="227" t="s">
        <v>508</v>
      </c>
      <c r="R41" s="216">
        <v>0</v>
      </c>
      <c r="S41" s="227" t="s">
        <v>508</v>
      </c>
      <c r="T41" s="216">
        <v>0</v>
      </c>
      <c r="U41" s="227" t="s">
        <v>508</v>
      </c>
      <c r="V41" s="216">
        <v>0</v>
      </c>
      <c r="W41" s="227" t="s">
        <v>508</v>
      </c>
      <c r="X41" s="216">
        <v>0</v>
      </c>
      <c r="Y41" s="227" t="s">
        <v>508</v>
      </c>
      <c r="Z41" s="216">
        <v>0</v>
      </c>
      <c r="AA41" s="227" t="s">
        <v>508</v>
      </c>
      <c r="AB41" s="216">
        <f t="shared" si="36"/>
        <v>0</v>
      </c>
      <c r="AC41" s="216">
        <f t="shared" si="36"/>
        <v>0</v>
      </c>
    </row>
    <row r="42" spans="1:29" s="226" customFormat="1" x14ac:dyDescent="0.25">
      <c r="A42" s="217" t="s">
        <v>161</v>
      </c>
      <c r="B42" s="218" t="s">
        <v>524</v>
      </c>
      <c r="C42" s="216"/>
      <c r="D42" s="216"/>
      <c r="E42" s="216"/>
      <c r="F42" s="216"/>
      <c r="G42" s="216">
        <v>0</v>
      </c>
      <c r="H42" s="216">
        <v>0</v>
      </c>
      <c r="I42" s="227" t="s">
        <v>508</v>
      </c>
      <c r="J42" s="216">
        <v>0</v>
      </c>
      <c r="K42" s="227" t="s">
        <v>508</v>
      </c>
      <c r="L42" s="216">
        <v>0</v>
      </c>
      <c r="M42" s="227" t="s">
        <v>508</v>
      </c>
      <c r="N42" s="216">
        <v>0</v>
      </c>
      <c r="O42" s="227" t="s">
        <v>508</v>
      </c>
      <c r="P42" s="216">
        <v>0</v>
      </c>
      <c r="Q42" s="227" t="s">
        <v>508</v>
      </c>
      <c r="R42" s="216">
        <v>0</v>
      </c>
      <c r="S42" s="227" t="s">
        <v>508</v>
      </c>
      <c r="T42" s="216">
        <v>0</v>
      </c>
      <c r="U42" s="227" t="s">
        <v>508</v>
      </c>
      <c r="V42" s="216">
        <v>0</v>
      </c>
      <c r="W42" s="227" t="s">
        <v>508</v>
      </c>
      <c r="X42" s="216">
        <v>0</v>
      </c>
      <c r="Y42" s="227" t="s">
        <v>508</v>
      </c>
      <c r="Z42" s="216">
        <v>0</v>
      </c>
      <c r="AA42" s="227" t="s">
        <v>508</v>
      </c>
      <c r="AB42" s="216">
        <f t="shared" si="36"/>
        <v>0</v>
      </c>
      <c r="AC42" s="216">
        <f t="shared" si="36"/>
        <v>0</v>
      </c>
    </row>
    <row r="43" spans="1:29" s="226" customFormat="1" x14ac:dyDescent="0.25">
      <c r="A43" s="217" t="s">
        <v>525</v>
      </c>
      <c r="B43" s="218" t="s">
        <v>526</v>
      </c>
      <c r="C43" s="216"/>
      <c r="D43" s="216"/>
      <c r="E43" s="216"/>
      <c r="F43" s="216"/>
      <c r="G43" s="216">
        <v>0</v>
      </c>
      <c r="H43" s="216">
        <v>0</v>
      </c>
      <c r="I43" s="227" t="s">
        <v>508</v>
      </c>
      <c r="J43" s="216">
        <v>0</v>
      </c>
      <c r="K43" s="227" t="s">
        <v>508</v>
      </c>
      <c r="L43" s="216">
        <v>0</v>
      </c>
      <c r="M43" s="227" t="s">
        <v>508</v>
      </c>
      <c r="N43" s="216">
        <v>0</v>
      </c>
      <c r="O43" s="227" t="s">
        <v>508</v>
      </c>
      <c r="P43" s="216">
        <v>0</v>
      </c>
      <c r="Q43" s="227" t="s">
        <v>508</v>
      </c>
      <c r="R43" s="216">
        <v>0</v>
      </c>
      <c r="S43" s="227" t="s">
        <v>508</v>
      </c>
      <c r="T43" s="216">
        <v>0</v>
      </c>
      <c r="U43" s="227" t="s">
        <v>508</v>
      </c>
      <c r="V43" s="216">
        <v>0</v>
      </c>
      <c r="W43" s="227" t="s">
        <v>508</v>
      </c>
      <c r="X43" s="216">
        <v>0</v>
      </c>
      <c r="Y43" s="227" t="s">
        <v>508</v>
      </c>
      <c r="Z43" s="216">
        <v>0</v>
      </c>
      <c r="AA43" s="227" t="s">
        <v>508</v>
      </c>
      <c r="AB43" s="216">
        <f t="shared" si="36"/>
        <v>0</v>
      </c>
      <c r="AC43" s="216">
        <f t="shared" si="36"/>
        <v>0</v>
      </c>
    </row>
    <row r="44" spans="1:29" s="226" customFormat="1" x14ac:dyDescent="0.25">
      <c r="A44" s="217" t="s">
        <v>527</v>
      </c>
      <c r="B44" s="218" t="s">
        <v>528</v>
      </c>
      <c r="C44" s="216"/>
      <c r="D44" s="216"/>
      <c r="E44" s="216"/>
      <c r="F44" s="216"/>
      <c r="G44" s="216">
        <v>0</v>
      </c>
      <c r="H44" s="216">
        <v>0</v>
      </c>
      <c r="I44" s="227" t="s">
        <v>508</v>
      </c>
      <c r="J44" s="216">
        <v>0</v>
      </c>
      <c r="K44" s="227" t="s">
        <v>508</v>
      </c>
      <c r="L44" s="216">
        <v>0</v>
      </c>
      <c r="M44" s="227" t="s">
        <v>508</v>
      </c>
      <c r="N44" s="216">
        <v>0</v>
      </c>
      <c r="O44" s="227" t="s">
        <v>508</v>
      </c>
      <c r="P44" s="216">
        <v>0</v>
      </c>
      <c r="Q44" s="227" t="s">
        <v>508</v>
      </c>
      <c r="R44" s="216">
        <v>0</v>
      </c>
      <c r="S44" s="227" t="s">
        <v>508</v>
      </c>
      <c r="T44" s="216">
        <v>0</v>
      </c>
      <c r="U44" s="227" t="s">
        <v>508</v>
      </c>
      <c r="V44" s="216">
        <v>0</v>
      </c>
      <c r="W44" s="227" t="s">
        <v>508</v>
      </c>
      <c r="X44" s="216">
        <v>0</v>
      </c>
      <c r="Y44" s="227" t="s">
        <v>508</v>
      </c>
      <c r="Z44" s="216">
        <v>0</v>
      </c>
      <c r="AA44" s="227" t="s">
        <v>508</v>
      </c>
      <c r="AB44" s="216">
        <f t="shared" si="36"/>
        <v>0</v>
      </c>
      <c r="AC44" s="216">
        <f t="shared" si="36"/>
        <v>0</v>
      </c>
    </row>
    <row r="45" spans="1:29" s="226" customFormat="1" x14ac:dyDescent="0.25">
      <c r="A45" s="217" t="s">
        <v>529</v>
      </c>
      <c r="B45" s="218" t="s">
        <v>530</v>
      </c>
      <c r="C45" s="216"/>
      <c r="D45" s="216"/>
      <c r="E45" s="216"/>
      <c r="F45" s="216"/>
      <c r="G45" s="216">
        <v>0</v>
      </c>
      <c r="H45" s="216">
        <v>0</v>
      </c>
      <c r="I45" s="227" t="s">
        <v>508</v>
      </c>
      <c r="J45" s="216">
        <v>0</v>
      </c>
      <c r="K45" s="227" t="s">
        <v>508</v>
      </c>
      <c r="L45" s="216">
        <v>0</v>
      </c>
      <c r="M45" s="227" t="s">
        <v>508</v>
      </c>
      <c r="N45" s="216">
        <v>0</v>
      </c>
      <c r="O45" s="227" t="s">
        <v>508</v>
      </c>
      <c r="P45" s="216">
        <v>0</v>
      </c>
      <c r="Q45" s="227" t="s">
        <v>508</v>
      </c>
      <c r="R45" s="216">
        <v>0</v>
      </c>
      <c r="S45" s="227" t="s">
        <v>508</v>
      </c>
      <c r="T45" s="216">
        <v>0</v>
      </c>
      <c r="U45" s="227" t="s">
        <v>508</v>
      </c>
      <c r="V45" s="216">
        <v>0</v>
      </c>
      <c r="W45" s="227" t="s">
        <v>508</v>
      </c>
      <c r="X45" s="216">
        <v>0</v>
      </c>
      <c r="Y45" s="227" t="s">
        <v>508</v>
      </c>
      <c r="Z45" s="216">
        <v>0</v>
      </c>
      <c r="AA45" s="227" t="s">
        <v>508</v>
      </c>
      <c r="AB45" s="216">
        <f t="shared" si="36"/>
        <v>0</v>
      </c>
      <c r="AC45" s="216">
        <f t="shared" si="36"/>
        <v>0</v>
      </c>
    </row>
    <row r="46" spans="1:29" s="226" customFormat="1" x14ac:dyDescent="0.25">
      <c r="A46" s="217" t="s">
        <v>531</v>
      </c>
      <c r="B46" s="218" t="s">
        <v>532</v>
      </c>
      <c r="C46" s="216"/>
      <c r="D46" s="216"/>
      <c r="E46" s="216"/>
      <c r="F46" s="216"/>
      <c r="G46" s="216">
        <v>0</v>
      </c>
      <c r="H46" s="216">
        <v>0</v>
      </c>
      <c r="I46" s="227" t="s">
        <v>508</v>
      </c>
      <c r="J46" s="216">
        <v>0</v>
      </c>
      <c r="K46" s="227" t="s">
        <v>508</v>
      </c>
      <c r="L46" s="216">
        <v>0</v>
      </c>
      <c r="M46" s="227" t="s">
        <v>508</v>
      </c>
      <c r="N46" s="216">
        <v>0</v>
      </c>
      <c r="O46" s="227" t="s">
        <v>508</v>
      </c>
      <c r="P46" s="216">
        <v>0</v>
      </c>
      <c r="Q46" s="227" t="s">
        <v>508</v>
      </c>
      <c r="R46" s="216">
        <v>0</v>
      </c>
      <c r="S46" s="227" t="s">
        <v>508</v>
      </c>
      <c r="T46" s="216">
        <v>0</v>
      </c>
      <c r="U46" s="227" t="s">
        <v>508</v>
      </c>
      <c r="V46" s="216">
        <v>0</v>
      </c>
      <c r="W46" s="227" t="s">
        <v>508</v>
      </c>
      <c r="X46" s="216">
        <v>0</v>
      </c>
      <c r="Y46" s="227" t="s">
        <v>508</v>
      </c>
      <c r="Z46" s="216">
        <v>0</v>
      </c>
      <c r="AA46" s="227" t="s">
        <v>508</v>
      </c>
      <c r="AB46" s="216">
        <f t="shared" si="36"/>
        <v>0</v>
      </c>
      <c r="AC46" s="216">
        <f t="shared" si="36"/>
        <v>0</v>
      </c>
    </row>
    <row r="47" spans="1:29" s="226" customFormat="1" x14ac:dyDescent="0.25">
      <c r="A47" s="214" t="s">
        <v>62</v>
      </c>
      <c r="B47" s="215" t="s">
        <v>160</v>
      </c>
      <c r="C47" s="216"/>
      <c r="D47" s="216"/>
      <c r="E47" s="216"/>
      <c r="F47" s="216"/>
      <c r="G47" s="216"/>
      <c r="H47" s="216"/>
      <c r="I47" s="216"/>
      <c r="J47" s="216"/>
      <c r="K47" s="216"/>
      <c r="L47" s="216"/>
      <c r="M47" s="216"/>
      <c r="N47" s="216"/>
      <c r="O47" s="216"/>
      <c r="P47" s="216"/>
      <c r="Q47" s="216"/>
      <c r="R47" s="216"/>
      <c r="S47" s="227"/>
      <c r="T47" s="216"/>
      <c r="U47" s="216"/>
      <c r="V47" s="216"/>
      <c r="W47" s="216"/>
      <c r="X47" s="216"/>
      <c r="Y47" s="216"/>
      <c r="Z47" s="216"/>
      <c r="AA47" s="216"/>
      <c r="AB47" s="216"/>
      <c r="AC47" s="216"/>
    </row>
    <row r="48" spans="1:29" s="226" customFormat="1" ht="31.5" x14ac:dyDescent="0.25">
      <c r="A48" s="217" t="s">
        <v>159</v>
      </c>
      <c r="B48" s="220" t="s">
        <v>519</v>
      </c>
      <c r="C48" s="216"/>
      <c r="D48" s="216"/>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f>C48</f>
        <v>0</v>
      </c>
      <c r="AC48" s="216">
        <f>D48</f>
        <v>0</v>
      </c>
    </row>
    <row r="49" spans="1:29" s="226" customFormat="1" x14ac:dyDescent="0.25">
      <c r="A49" s="217" t="s">
        <v>158</v>
      </c>
      <c r="B49" s="220" t="s">
        <v>156</v>
      </c>
      <c r="C49" s="216"/>
      <c r="D49" s="216"/>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f t="shared" si="36"/>
        <v>0</v>
      </c>
      <c r="AC49" s="216">
        <f t="shared" si="36"/>
        <v>0</v>
      </c>
    </row>
    <row r="50" spans="1:29" s="226" customFormat="1" ht="31.5" x14ac:dyDescent="0.25">
      <c r="A50" s="217" t="s">
        <v>157</v>
      </c>
      <c r="B50" s="218" t="s">
        <v>154</v>
      </c>
      <c r="C50" s="216"/>
      <c r="D50" s="216"/>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f t="shared" si="36"/>
        <v>0</v>
      </c>
      <c r="AC50" s="216">
        <f t="shared" si="36"/>
        <v>0</v>
      </c>
    </row>
    <row r="51" spans="1:29" s="226" customFormat="1" ht="31.5" x14ac:dyDescent="0.25">
      <c r="A51" s="217" t="s">
        <v>155</v>
      </c>
      <c r="B51" s="218" t="s">
        <v>152</v>
      </c>
      <c r="C51" s="216"/>
      <c r="D51" s="216"/>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f t="shared" si="36"/>
        <v>0</v>
      </c>
      <c r="AC51" s="216">
        <f t="shared" si="36"/>
        <v>0</v>
      </c>
    </row>
    <row r="52" spans="1:29" s="226" customFormat="1" x14ac:dyDescent="0.25">
      <c r="A52" s="217" t="s">
        <v>153</v>
      </c>
      <c r="B52" s="218" t="s">
        <v>150</v>
      </c>
      <c r="C52" s="216"/>
      <c r="D52" s="216"/>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f t="shared" si="36"/>
        <v>0</v>
      </c>
      <c r="AC52" s="216">
        <f t="shared" si="36"/>
        <v>0</v>
      </c>
    </row>
    <row r="53" spans="1:29" s="226" customFormat="1" x14ac:dyDescent="0.25">
      <c r="A53" s="217" t="s">
        <v>151</v>
      </c>
      <c r="B53" s="218" t="s">
        <v>521</v>
      </c>
      <c r="C53" s="216"/>
      <c r="D53" s="216"/>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f t="shared" si="36"/>
        <v>0</v>
      </c>
      <c r="AC53" s="216">
        <f t="shared" si="36"/>
        <v>0</v>
      </c>
    </row>
    <row r="54" spans="1:29" s="226" customFormat="1" x14ac:dyDescent="0.25">
      <c r="A54" s="217" t="s">
        <v>149</v>
      </c>
      <c r="B54" s="218" t="s">
        <v>522</v>
      </c>
      <c r="C54" s="216"/>
      <c r="D54" s="216"/>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f t="shared" si="36"/>
        <v>0</v>
      </c>
      <c r="AC54" s="216">
        <f t="shared" si="36"/>
        <v>0</v>
      </c>
    </row>
    <row r="55" spans="1:29" s="226" customFormat="1" x14ac:dyDescent="0.25">
      <c r="A55" s="217" t="s">
        <v>533</v>
      </c>
      <c r="B55" s="218" t="s">
        <v>523</v>
      </c>
      <c r="C55" s="216"/>
      <c r="D55" s="216"/>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f t="shared" ref="AB55:AB74" si="37">C55</f>
        <v>0</v>
      </c>
      <c r="AC55" s="216">
        <f t="shared" ref="AC55:AC74" si="38">D55</f>
        <v>0</v>
      </c>
    </row>
    <row r="56" spans="1:29" s="226" customFormat="1" x14ac:dyDescent="0.25">
      <c r="A56" s="217" t="s">
        <v>534</v>
      </c>
      <c r="B56" s="218" t="s">
        <v>524</v>
      </c>
      <c r="C56" s="216"/>
      <c r="D56" s="216"/>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f t="shared" si="37"/>
        <v>0</v>
      </c>
      <c r="AC56" s="216">
        <f t="shared" si="38"/>
        <v>0</v>
      </c>
    </row>
    <row r="57" spans="1:29" s="226" customFormat="1" x14ac:dyDescent="0.25">
      <c r="A57" s="217" t="s">
        <v>535</v>
      </c>
      <c r="B57" s="218" t="s">
        <v>526</v>
      </c>
      <c r="C57" s="216"/>
      <c r="D57" s="216"/>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f t="shared" si="37"/>
        <v>0</v>
      </c>
      <c r="AC57" s="216">
        <f t="shared" si="38"/>
        <v>0</v>
      </c>
    </row>
    <row r="58" spans="1:29" s="226" customFormat="1" x14ac:dyDescent="0.25">
      <c r="A58" s="217" t="s">
        <v>536</v>
      </c>
      <c r="B58" s="218" t="s">
        <v>528</v>
      </c>
      <c r="C58" s="216">
        <v>4</v>
      </c>
      <c r="D58" s="216">
        <v>4</v>
      </c>
      <c r="E58" s="216"/>
      <c r="F58" s="216"/>
      <c r="G58" s="216">
        <v>4</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f t="shared" si="38"/>
        <v>4</v>
      </c>
    </row>
    <row r="59" spans="1:29" s="226" customFormat="1" x14ac:dyDescent="0.25">
      <c r="A59" s="217" t="s">
        <v>537</v>
      </c>
      <c r="B59" s="218" t="s">
        <v>530</v>
      </c>
      <c r="C59" s="216"/>
      <c r="D59" s="216"/>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f t="shared" si="37"/>
        <v>0</v>
      </c>
      <c r="AC59" s="216">
        <f t="shared" si="38"/>
        <v>0</v>
      </c>
    </row>
    <row r="60" spans="1:29" s="226" customFormat="1" x14ac:dyDescent="0.25">
      <c r="A60" s="217" t="s">
        <v>538</v>
      </c>
      <c r="B60" s="218" t="s">
        <v>532</v>
      </c>
      <c r="C60" s="216"/>
      <c r="D60" s="216"/>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f t="shared" si="37"/>
        <v>0</v>
      </c>
      <c r="AC60" s="216">
        <f t="shared" si="38"/>
        <v>0</v>
      </c>
    </row>
    <row r="61" spans="1:29" s="226" customFormat="1" ht="35.25" customHeight="1" x14ac:dyDescent="0.25">
      <c r="A61" s="214" t="s">
        <v>60</v>
      </c>
      <c r="B61" s="215" t="s">
        <v>148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v>0</v>
      </c>
      <c r="AC61" s="216">
        <f t="shared" si="38"/>
        <v>0</v>
      </c>
    </row>
    <row r="62" spans="1:29" s="226" customFormat="1" x14ac:dyDescent="0.25">
      <c r="A62" s="217" t="s">
        <v>147</v>
      </c>
      <c r="B62" s="218" t="s">
        <v>146</v>
      </c>
      <c r="C62" s="216">
        <v>7.190188</v>
      </c>
      <c r="D62" s="216">
        <f>D30</f>
        <v>6.8671519999999999</v>
      </c>
      <c r="E62" s="216"/>
      <c r="F62" s="216"/>
      <c r="G62" s="216">
        <f>D62</f>
        <v>6.8671519999999999</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f t="shared" si="38"/>
        <v>6.8671519999999999</v>
      </c>
    </row>
    <row r="63" spans="1:29" s="226" customFormat="1" x14ac:dyDescent="0.25">
      <c r="A63" s="217" t="s">
        <v>145</v>
      </c>
      <c r="B63" s="218" t="s">
        <v>138</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f t="shared" si="37"/>
        <v>0</v>
      </c>
      <c r="AC63" s="216">
        <f t="shared" si="38"/>
        <v>0</v>
      </c>
    </row>
    <row r="64" spans="1:29" s="226" customFormat="1" x14ac:dyDescent="0.25">
      <c r="A64" s="217" t="s">
        <v>144</v>
      </c>
      <c r="B64" s="220" t="s">
        <v>137</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f t="shared" si="37"/>
        <v>0</v>
      </c>
      <c r="AC64" s="216">
        <f t="shared" si="38"/>
        <v>0</v>
      </c>
    </row>
    <row r="65" spans="1:29" s="226" customFormat="1" x14ac:dyDescent="0.25">
      <c r="A65" s="217" t="s">
        <v>143</v>
      </c>
      <c r="B65" s="220" t="s">
        <v>136</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f t="shared" si="37"/>
        <v>0</v>
      </c>
      <c r="AC65" s="216">
        <f t="shared" si="38"/>
        <v>0</v>
      </c>
    </row>
    <row r="66" spans="1:29" s="226" customFormat="1" x14ac:dyDescent="0.25">
      <c r="A66" s="217" t="s">
        <v>142</v>
      </c>
      <c r="B66" s="220" t="s">
        <v>139</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f t="shared" si="37"/>
        <v>0</v>
      </c>
      <c r="AC66" s="216">
        <f t="shared" si="38"/>
        <v>0</v>
      </c>
    </row>
    <row r="67" spans="1:29" s="226" customFormat="1" x14ac:dyDescent="0.25">
      <c r="A67" s="217" t="s">
        <v>141</v>
      </c>
      <c r="B67" s="220" t="s">
        <v>539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f t="shared" si="37"/>
        <v>0</v>
      </c>
      <c r="AC67" s="216">
        <f t="shared" si="38"/>
        <v>0</v>
      </c>
    </row>
    <row r="68" spans="1:29" s="226" customFormat="1" x14ac:dyDescent="0.25">
      <c r="A68" s="217" t="s">
        <v>540</v>
      </c>
      <c r="B68" s="220" t="s">
        <v>541</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f t="shared" si="37"/>
        <v>0</v>
      </c>
      <c r="AC68" s="216">
        <f t="shared" si="38"/>
        <v>0</v>
      </c>
    </row>
    <row r="69" spans="1:29" s="226" customFormat="1" x14ac:dyDescent="0.25">
      <c r="A69" s="217" t="s">
        <v>542</v>
      </c>
      <c r="B69" s="220" t="s">
        <v>543</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f t="shared" si="37"/>
        <v>0</v>
      </c>
      <c r="AC69" s="216">
        <f t="shared" si="38"/>
        <v>0</v>
      </c>
    </row>
    <row r="70" spans="1:29" s="226" customFormat="1" x14ac:dyDescent="0.25">
      <c r="A70" s="217" t="s">
        <v>544</v>
      </c>
      <c r="B70" s="220" t="s">
        <v>545</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f t="shared" si="37"/>
        <v>0</v>
      </c>
      <c r="AC70" s="216">
        <f t="shared" si="38"/>
        <v>0</v>
      </c>
    </row>
    <row r="71" spans="1:29" s="226" customFormat="1" x14ac:dyDescent="0.25">
      <c r="A71" s="217" t="s">
        <v>546</v>
      </c>
      <c r="B71" s="220" t="s">
        <v>547</v>
      </c>
      <c r="C71" s="216">
        <v>4</v>
      </c>
      <c r="D71" s="216">
        <v>4</v>
      </c>
      <c r="E71" s="216"/>
      <c r="F71" s="216"/>
      <c r="G71" s="216">
        <v>4</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f t="shared" si="38"/>
        <v>4</v>
      </c>
    </row>
    <row r="72" spans="1:29" s="226" customFormat="1" x14ac:dyDescent="0.25">
      <c r="A72" s="217" t="s">
        <v>548</v>
      </c>
      <c r="B72" s="220" t="s">
        <v>549</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f t="shared" si="37"/>
        <v>0</v>
      </c>
      <c r="AC72" s="216">
        <f t="shared" si="38"/>
        <v>0</v>
      </c>
    </row>
    <row r="73" spans="1:29" s="226" customFormat="1" x14ac:dyDescent="0.25">
      <c r="A73" s="217" t="s">
        <v>550</v>
      </c>
      <c r="B73" s="220" t="s">
        <v>551</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f t="shared" si="37"/>
        <v>0</v>
      </c>
      <c r="AC73" s="216">
        <f t="shared" si="38"/>
        <v>0</v>
      </c>
    </row>
    <row r="74" spans="1:29" s="226" customFormat="1" ht="36.75" customHeight="1" x14ac:dyDescent="0.25">
      <c r="A74" s="214" t="s">
        <v>59</v>
      </c>
      <c r="B74" s="221" t="s">
        <v>235</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f t="shared" si="37"/>
        <v>0</v>
      </c>
      <c r="AC74" s="216">
        <f t="shared" si="38"/>
        <v>0</v>
      </c>
    </row>
    <row r="75" spans="1:29" s="226" customFormat="1" x14ac:dyDescent="0.25">
      <c r="A75" s="214" t="s">
        <v>57</v>
      </c>
      <c r="B75" s="215" t="s">
        <v>140</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26" customFormat="1" ht="31.5" x14ac:dyDescent="0.25">
      <c r="A76" s="217" t="s">
        <v>230</v>
      </c>
      <c r="B76" s="220" t="s">
        <v>519</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v>0</v>
      </c>
      <c r="AA76" s="216"/>
      <c r="AB76" s="216">
        <f t="shared" ref="AB76:AC86" si="39">C76</f>
        <v>0</v>
      </c>
      <c r="AC76" s="216">
        <f t="shared" si="39"/>
        <v>0</v>
      </c>
    </row>
    <row r="77" spans="1:29" s="226" customFormat="1" x14ac:dyDescent="0.25">
      <c r="A77" s="217" t="s">
        <v>231</v>
      </c>
      <c r="B77" s="220" t="s">
        <v>156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f t="shared" si="39"/>
        <v>0</v>
      </c>
      <c r="AC77" s="216">
        <f t="shared" si="39"/>
        <v>0</v>
      </c>
    </row>
    <row r="78" spans="1:29" s="226" customFormat="1" x14ac:dyDescent="0.25">
      <c r="A78" s="217" t="s">
        <v>232</v>
      </c>
      <c r="B78" s="218" t="s">
        <v>520</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f t="shared" si="39"/>
        <v>0</v>
      </c>
      <c r="AC78" s="216">
        <f t="shared" si="39"/>
        <v>0</v>
      </c>
    </row>
    <row r="79" spans="1:29" s="226" customFormat="1" x14ac:dyDescent="0.25">
      <c r="A79" s="217" t="s">
        <v>233</v>
      </c>
      <c r="B79" s="218" t="s">
        <v>521</v>
      </c>
      <c r="C79" s="223"/>
      <c r="D79" s="223"/>
      <c r="E79" s="224"/>
      <c r="F79" s="224"/>
      <c r="G79" s="216">
        <v>0</v>
      </c>
      <c r="H79" s="216">
        <v>0</v>
      </c>
      <c r="I79" s="224"/>
      <c r="J79" s="216">
        <v>0</v>
      </c>
      <c r="K79" s="223"/>
      <c r="L79" s="216">
        <v>0</v>
      </c>
      <c r="M79" s="223"/>
      <c r="N79" s="216">
        <v>0</v>
      </c>
      <c r="O79" s="223"/>
      <c r="P79" s="216">
        <v>0</v>
      </c>
      <c r="Q79" s="223"/>
      <c r="R79" s="216">
        <v>0</v>
      </c>
      <c r="S79" s="223"/>
      <c r="T79" s="216">
        <v>0</v>
      </c>
      <c r="U79" s="223"/>
      <c r="V79" s="216">
        <v>0</v>
      </c>
      <c r="W79" s="223"/>
      <c r="X79" s="216">
        <v>0</v>
      </c>
      <c r="Y79" s="223"/>
      <c r="Z79" s="216">
        <v>0</v>
      </c>
      <c r="AA79" s="223"/>
      <c r="AB79" s="216">
        <f t="shared" si="39"/>
        <v>0</v>
      </c>
      <c r="AC79" s="216">
        <f t="shared" si="39"/>
        <v>0</v>
      </c>
    </row>
    <row r="80" spans="1:29" s="226" customFormat="1" x14ac:dyDescent="0.25">
      <c r="A80" s="217" t="s">
        <v>234</v>
      </c>
      <c r="B80" s="218" t="s">
        <v>522</v>
      </c>
      <c r="C80" s="223"/>
      <c r="D80" s="223"/>
      <c r="E80" s="224"/>
      <c r="F80" s="224"/>
      <c r="G80" s="216">
        <v>0</v>
      </c>
      <c r="H80" s="216">
        <v>0</v>
      </c>
      <c r="I80" s="224"/>
      <c r="J80" s="216">
        <v>0</v>
      </c>
      <c r="K80" s="223"/>
      <c r="L80" s="216">
        <v>0</v>
      </c>
      <c r="M80" s="223"/>
      <c r="N80" s="216">
        <v>0</v>
      </c>
      <c r="O80" s="223"/>
      <c r="P80" s="216">
        <v>0</v>
      </c>
      <c r="Q80" s="223"/>
      <c r="R80" s="216">
        <v>0</v>
      </c>
      <c r="S80" s="223"/>
      <c r="T80" s="216">
        <v>0</v>
      </c>
      <c r="U80" s="223"/>
      <c r="V80" s="216">
        <v>0</v>
      </c>
      <c r="W80" s="223"/>
      <c r="X80" s="216">
        <v>0</v>
      </c>
      <c r="Y80" s="223"/>
      <c r="Z80" s="216">
        <v>0</v>
      </c>
      <c r="AA80" s="223"/>
      <c r="AB80" s="216">
        <f t="shared" si="39"/>
        <v>0</v>
      </c>
      <c r="AC80" s="216">
        <f t="shared" si="39"/>
        <v>0</v>
      </c>
    </row>
    <row r="81" spans="1:29" s="226" customFormat="1" x14ac:dyDescent="0.25">
      <c r="A81" s="217" t="s">
        <v>552</v>
      </c>
      <c r="B81" s="218" t="s">
        <v>523</v>
      </c>
      <c r="C81" s="223"/>
      <c r="D81" s="223"/>
      <c r="E81" s="224"/>
      <c r="F81" s="224"/>
      <c r="G81" s="216">
        <v>0</v>
      </c>
      <c r="H81" s="216">
        <v>0</v>
      </c>
      <c r="I81" s="224"/>
      <c r="J81" s="216">
        <v>0</v>
      </c>
      <c r="K81" s="223"/>
      <c r="L81" s="216">
        <v>0</v>
      </c>
      <c r="M81" s="223"/>
      <c r="N81" s="216">
        <v>0</v>
      </c>
      <c r="O81" s="223"/>
      <c r="P81" s="216">
        <v>0</v>
      </c>
      <c r="Q81" s="223"/>
      <c r="R81" s="216">
        <v>0</v>
      </c>
      <c r="S81" s="223"/>
      <c r="T81" s="216">
        <v>0</v>
      </c>
      <c r="U81" s="223"/>
      <c r="V81" s="216">
        <v>0</v>
      </c>
      <c r="W81" s="223"/>
      <c r="X81" s="216">
        <v>0</v>
      </c>
      <c r="Y81" s="223"/>
      <c r="Z81" s="216">
        <v>0</v>
      </c>
      <c r="AA81" s="223"/>
      <c r="AB81" s="216">
        <f t="shared" si="39"/>
        <v>0</v>
      </c>
      <c r="AC81" s="216">
        <f t="shared" si="39"/>
        <v>0</v>
      </c>
    </row>
    <row r="82" spans="1:29" s="226" customFormat="1" x14ac:dyDescent="0.25">
      <c r="A82" s="217" t="s">
        <v>553</v>
      </c>
      <c r="B82" s="218" t="s">
        <v>524</v>
      </c>
      <c r="C82" s="223"/>
      <c r="D82" s="223"/>
      <c r="E82" s="224"/>
      <c r="F82" s="224"/>
      <c r="G82" s="216">
        <v>0</v>
      </c>
      <c r="H82" s="216">
        <v>0</v>
      </c>
      <c r="I82" s="224"/>
      <c r="J82" s="216">
        <v>0</v>
      </c>
      <c r="K82" s="223"/>
      <c r="L82" s="216">
        <v>0</v>
      </c>
      <c r="M82" s="223"/>
      <c r="N82" s="216">
        <v>0</v>
      </c>
      <c r="O82" s="223"/>
      <c r="P82" s="216">
        <v>0</v>
      </c>
      <c r="Q82" s="223"/>
      <c r="R82" s="216">
        <v>0</v>
      </c>
      <c r="S82" s="223"/>
      <c r="T82" s="216">
        <v>0</v>
      </c>
      <c r="U82" s="223"/>
      <c r="V82" s="216">
        <v>0</v>
      </c>
      <c r="W82" s="223"/>
      <c r="X82" s="216">
        <v>0</v>
      </c>
      <c r="Y82" s="223"/>
      <c r="Z82" s="216">
        <v>0</v>
      </c>
      <c r="AA82" s="223"/>
      <c r="AB82" s="216">
        <f t="shared" si="39"/>
        <v>0</v>
      </c>
      <c r="AC82" s="216">
        <f t="shared" si="39"/>
        <v>0</v>
      </c>
    </row>
    <row r="83" spans="1:29" s="226" customFormat="1" x14ac:dyDescent="0.25">
      <c r="A83" s="217" t="s">
        <v>554</v>
      </c>
      <c r="B83" s="218" t="s">
        <v>526</v>
      </c>
      <c r="C83" s="223"/>
      <c r="D83" s="223"/>
      <c r="E83" s="224"/>
      <c r="F83" s="224"/>
      <c r="G83" s="216">
        <v>0</v>
      </c>
      <c r="H83" s="216">
        <v>0</v>
      </c>
      <c r="I83" s="224"/>
      <c r="J83" s="216">
        <v>0</v>
      </c>
      <c r="K83" s="223"/>
      <c r="L83" s="216">
        <v>0</v>
      </c>
      <c r="M83" s="223"/>
      <c r="N83" s="216">
        <v>0</v>
      </c>
      <c r="O83" s="223"/>
      <c r="P83" s="216">
        <v>0</v>
      </c>
      <c r="Q83" s="223"/>
      <c r="R83" s="216">
        <v>0</v>
      </c>
      <c r="S83" s="223"/>
      <c r="T83" s="216">
        <v>0</v>
      </c>
      <c r="U83" s="223"/>
      <c r="V83" s="216">
        <v>0</v>
      </c>
      <c r="W83" s="223"/>
      <c r="X83" s="216">
        <v>0</v>
      </c>
      <c r="Y83" s="223"/>
      <c r="Z83" s="216">
        <v>0</v>
      </c>
      <c r="AA83" s="223"/>
      <c r="AB83" s="216">
        <f t="shared" si="39"/>
        <v>0</v>
      </c>
      <c r="AC83" s="216">
        <f t="shared" si="39"/>
        <v>0</v>
      </c>
    </row>
    <row r="84" spans="1:29" s="226" customFormat="1" x14ac:dyDescent="0.25">
      <c r="A84" s="217" t="s">
        <v>555</v>
      </c>
      <c r="B84" s="218" t="s">
        <v>528</v>
      </c>
      <c r="C84" s="216"/>
      <c r="D84" s="216"/>
      <c r="E84" s="216"/>
      <c r="F84" s="216"/>
      <c r="G84" s="216">
        <v>0</v>
      </c>
      <c r="H84" s="216">
        <v>0</v>
      </c>
      <c r="I84" s="224"/>
      <c r="J84" s="216">
        <v>0</v>
      </c>
      <c r="K84" s="223"/>
      <c r="L84" s="216">
        <v>0</v>
      </c>
      <c r="M84" s="223"/>
      <c r="N84" s="216">
        <v>0</v>
      </c>
      <c r="O84" s="223"/>
      <c r="P84" s="216">
        <v>0</v>
      </c>
      <c r="Q84" s="223"/>
      <c r="R84" s="216">
        <v>0</v>
      </c>
      <c r="S84" s="223"/>
      <c r="T84" s="216">
        <v>0</v>
      </c>
      <c r="U84" s="223"/>
      <c r="V84" s="216">
        <v>0</v>
      </c>
      <c r="W84" s="223"/>
      <c r="X84" s="216">
        <v>0</v>
      </c>
      <c r="Y84" s="223"/>
      <c r="Z84" s="216">
        <v>0</v>
      </c>
      <c r="AA84" s="223"/>
      <c r="AB84" s="216">
        <f t="shared" si="39"/>
        <v>0</v>
      </c>
      <c r="AC84" s="216">
        <f t="shared" si="39"/>
        <v>0</v>
      </c>
    </row>
    <row r="85" spans="1:29" s="226" customFormat="1" x14ac:dyDescent="0.25">
      <c r="A85" s="217" t="s">
        <v>556</v>
      </c>
      <c r="B85" s="218" t="s">
        <v>530</v>
      </c>
      <c r="C85" s="222"/>
      <c r="D85" s="223"/>
      <c r="E85" s="224"/>
      <c r="F85" s="224"/>
      <c r="G85" s="216">
        <v>0</v>
      </c>
      <c r="H85" s="216">
        <v>0</v>
      </c>
      <c r="I85" s="224"/>
      <c r="J85" s="216">
        <v>0</v>
      </c>
      <c r="K85" s="223"/>
      <c r="L85" s="216">
        <v>0</v>
      </c>
      <c r="M85" s="223"/>
      <c r="N85" s="216">
        <v>0</v>
      </c>
      <c r="O85" s="223"/>
      <c r="P85" s="216">
        <v>0</v>
      </c>
      <c r="Q85" s="223"/>
      <c r="R85" s="216">
        <v>0</v>
      </c>
      <c r="S85" s="223"/>
      <c r="T85" s="216">
        <v>0</v>
      </c>
      <c r="U85" s="223"/>
      <c r="V85" s="216">
        <v>0</v>
      </c>
      <c r="W85" s="223"/>
      <c r="X85" s="216">
        <v>0</v>
      </c>
      <c r="Y85" s="223"/>
      <c r="Z85" s="216">
        <v>0</v>
      </c>
      <c r="AA85" s="223"/>
      <c r="AB85" s="216">
        <f t="shared" si="39"/>
        <v>0</v>
      </c>
      <c r="AC85" s="216">
        <f t="shared" si="39"/>
        <v>0</v>
      </c>
    </row>
    <row r="86" spans="1:29" s="226" customFormat="1" x14ac:dyDescent="0.25">
      <c r="A86" s="217" t="s">
        <v>557</v>
      </c>
      <c r="B86" s="218" t="s">
        <v>532</v>
      </c>
      <c r="C86" s="225"/>
      <c r="D86" s="223"/>
      <c r="E86" s="224"/>
      <c r="F86" s="224"/>
      <c r="G86" s="216">
        <v>0</v>
      </c>
      <c r="H86" s="216">
        <v>0</v>
      </c>
      <c r="I86" s="224"/>
      <c r="J86" s="216">
        <v>0</v>
      </c>
      <c r="K86" s="223"/>
      <c r="L86" s="216">
        <v>0</v>
      </c>
      <c r="M86" s="223"/>
      <c r="N86" s="216">
        <v>0</v>
      </c>
      <c r="O86" s="223"/>
      <c r="P86" s="216">
        <v>0</v>
      </c>
      <c r="Q86" s="223"/>
      <c r="R86" s="216">
        <v>0</v>
      </c>
      <c r="S86" s="223"/>
      <c r="T86" s="216">
        <v>0</v>
      </c>
      <c r="U86" s="223"/>
      <c r="V86" s="216">
        <v>0</v>
      </c>
      <c r="W86" s="223"/>
      <c r="X86" s="216">
        <v>0</v>
      </c>
      <c r="Y86" s="223"/>
      <c r="Z86" s="216">
        <v>0</v>
      </c>
      <c r="AA86" s="223"/>
      <c r="AB86" s="216">
        <f t="shared" si="39"/>
        <v>0</v>
      </c>
      <c r="AC86" s="216">
        <f t="shared" si="39"/>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A4:Y4"/>
    <mergeCell ref="A12:Y12"/>
    <mergeCell ref="A9:Y9"/>
    <mergeCell ref="A11:Y11"/>
    <mergeCell ref="A8:Y8"/>
    <mergeCell ref="A6:Y6"/>
    <mergeCell ref="AB20:AC21"/>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ввод'!A4:Y4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J_TP1800.VL.0099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 xml:space="preserve">Модернизация ВЛ 110 кВ Тарко-Сале - Пурпейская (замена фундаментов опор - 4 шт.)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6" customFormat="1" x14ac:dyDescent="0.25">
      <c r="A21" s="464" t="s">
        <v>476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6" customFormat="1" ht="58.5" customHeight="1" x14ac:dyDescent="0.25">
      <c r="A22" s="455" t="s">
        <v>53</v>
      </c>
      <c r="B22" s="466" t="s">
        <v>25</v>
      </c>
      <c r="C22" s="455" t="s">
        <v>52</v>
      </c>
      <c r="D22" s="455" t="s">
        <v>51</v>
      </c>
      <c r="E22" s="469" t="s">
        <v>487</v>
      </c>
      <c r="F22" s="470"/>
      <c r="G22" s="470"/>
      <c r="H22" s="470"/>
      <c r="I22" s="470"/>
      <c r="J22" s="470"/>
      <c r="K22" s="470"/>
      <c r="L22" s="471"/>
      <c r="M22" s="455" t="s">
        <v>50</v>
      </c>
      <c r="N22" s="455" t="s">
        <v>49</v>
      </c>
      <c r="O22" s="455" t="s">
        <v>48</v>
      </c>
      <c r="P22" s="450" t="s">
        <v>243</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6" customFormat="1" ht="64.5" customHeight="1" x14ac:dyDescent="0.25">
      <c r="A23" s="465"/>
      <c r="B23" s="467"/>
      <c r="C23" s="465"/>
      <c r="D23" s="465"/>
      <c r="E23" s="460" t="s">
        <v>24</v>
      </c>
      <c r="F23" s="451" t="s">
        <v>139</v>
      </c>
      <c r="G23" s="451" t="s">
        <v>138</v>
      </c>
      <c r="H23" s="451" t="s">
        <v>137</v>
      </c>
      <c r="I23" s="453" t="s">
        <v>401</v>
      </c>
      <c r="J23" s="453" t="s">
        <v>402</v>
      </c>
      <c r="K23" s="453" t="s">
        <v>403</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6"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50" t="s">
        <v>14</v>
      </c>
      <c r="AG24" s="150" t="s">
        <v>13</v>
      </c>
      <c r="AH24" s="151" t="s">
        <v>3</v>
      </c>
      <c r="AI24" s="151" t="s">
        <v>12</v>
      </c>
      <c r="AJ24" s="456"/>
      <c r="AK24" s="456"/>
      <c r="AL24" s="456"/>
      <c r="AM24" s="456"/>
      <c r="AN24" s="456"/>
      <c r="AO24" s="456"/>
      <c r="AP24" s="456"/>
      <c r="AQ24" s="474"/>
      <c r="AR24" s="450"/>
      <c r="AS24" s="450"/>
      <c r="AT24" s="450"/>
      <c r="AU24" s="450"/>
      <c r="AV24" s="45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0" zoomScale="90" zoomScaleNormal="90" zoomScaleSheetLayoutView="90" workbookViewId="0">
      <selection activeCell="G22" sqref="G22"/>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42" t="s">
        <v>70</v>
      </c>
    </row>
    <row r="2" spans="1:6" ht="18.75" x14ac:dyDescent="0.3">
      <c r="B2" s="15" t="s">
        <v>11</v>
      </c>
    </row>
    <row r="3" spans="1:6" ht="18.75" x14ac:dyDescent="0.3">
      <c r="B3" s="15" t="s">
        <v>495</v>
      </c>
    </row>
    <row r="4" spans="1:6" x14ac:dyDescent="0.25">
      <c r="B4" s="47"/>
    </row>
    <row r="5" spans="1:6" ht="18.75" x14ac:dyDescent="0.3">
      <c r="A5" s="480" t="str">
        <f>'7. Паспорт отчет о закупке'!A5:AV5</f>
        <v>Год раскрытия информации: 2022 год</v>
      </c>
      <c r="B5" s="480"/>
      <c r="C5" s="73"/>
      <c r="D5" s="73"/>
      <c r="E5" s="73"/>
      <c r="F5" s="73"/>
    </row>
    <row r="6" spans="1:6" ht="18.75" x14ac:dyDescent="0.3">
      <c r="A6" s="155"/>
      <c r="B6" s="155"/>
      <c r="C6" s="155"/>
      <c r="D6" s="155"/>
      <c r="E6" s="155"/>
      <c r="F6" s="155"/>
    </row>
    <row r="7" spans="1:6" ht="18.75" x14ac:dyDescent="0.25">
      <c r="A7" s="303" t="s">
        <v>10</v>
      </c>
      <c r="B7" s="303"/>
      <c r="C7" s="154"/>
      <c r="D7" s="154"/>
      <c r="E7" s="154"/>
      <c r="F7" s="154"/>
    </row>
    <row r="8" spans="1:6" ht="18.75" x14ac:dyDescent="0.25">
      <c r="A8" s="154"/>
      <c r="B8" s="154"/>
      <c r="C8" s="154"/>
      <c r="D8" s="154"/>
      <c r="E8" s="154"/>
      <c r="F8" s="154"/>
    </row>
    <row r="9" spans="1:6" x14ac:dyDescent="0.25">
      <c r="A9" s="308" t="str">
        <f>'1. паспорт местоположение'!A9:C9</f>
        <v>АО "Россети Тюмень"</v>
      </c>
      <c r="B9" s="308"/>
      <c r="C9" s="152"/>
      <c r="D9" s="152"/>
      <c r="E9" s="152"/>
      <c r="F9" s="152"/>
    </row>
    <row r="10" spans="1:6" x14ac:dyDescent="0.25">
      <c r="A10" s="300" t="s">
        <v>9</v>
      </c>
      <c r="B10" s="300"/>
      <c r="C10" s="153"/>
      <c r="D10" s="153"/>
      <c r="E10" s="153"/>
      <c r="F10" s="153"/>
    </row>
    <row r="11" spans="1:6" ht="18.75" x14ac:dyDescent="0.25">
      <c r="A11" s="154"/>
      <c r="B11" s="154"/>
      <c r="C11" s="154"/>
      <c r="D11" s="154"/>
      <c r="E11" s="154"/>
      <c r="F11" s="154"/>
    </row>
    <row r="12" spans="1:6" ht="30.75" customHeight="1" x14ac:dyDescent="0.25">
      <c r="A12" s="308" t="str">
        <f>'1. паспорт местоположение'!A12:C12</f>
        <v>J_TP1800.VL.0099</v>
      </c>
      <c r="B12" s="308"/>
      <c r="C12" s="152"/>
      <c r="D12" s="152"/>
      <c r="E12" s="152"/>
      <c r="F12" s="152"/>
    </row>
    <row r="13" spans="1:6" x14ac:dyDescent="0.25">
      <c r="A13" s="300" t="s">
        <v>8</v>
      </c>
      <c r="B13" s="300"/>
      <c r="C13" s="153"/>
      <c r="D13" s="153"/>
      <c r="E13" s="153"/>
      <c r="F13" s="153"/>
    </row>
    <row r="14" spans="1:6" ht="18.75" x14ac:dyDescent="0.25">
      <c r="A14" s="11"/>
      <c r="B14" s="11"/>
      <c r="C14" s="11"/>
      <c r="D14" s="11"/>
      <c r="E14" s="11"/>
      <c r="F14" s="11"/>
    </row>
    <row r="15" spans="1:6" ht="50.25" customHeight="1" x14ac:dyDescent="0.25">
      <c r="A15" s="306" t="str">
        <f>'1. паспорт местоположение'!A15:C15</f>
        <v xml:space="preserve">Модернизация ВЛ 110 кВ Тарко-Сале - Пурпейская (замена фундаментов опор - 4 шт.) </v>
      </c>
      <c r="B15" s="306"/>
      <c r="C15" s="152"/>
      <c r="D15" s="152"/>
      <c r="E15" s="152"/>
      <c r="F15" s="152"/>
    </row>
    <row r="16" spans="1:6" x14ac:dyDescent="0.25">
      <c r="A16" s="300" t="s">
        <v>7</v>
      </c>
      <c r="B16" s="300"/>
      <c r="C16" s="153"/>
      <c r="D16" s="153"/>
      <c r="E16" s="153"/>
      <c r="F16" s="153"/>
    </row>
    <row r="17" spans="1:2" x14ac:dyDescent="0.25">
      <c r="B17" s="126"/>
    </row>
    <row r="18" spans="1:2" ht="33.75" customHeight="1" x14ac:dyDescent="0.25">
      <c r="A18" s="478" t="s">
        <v>477</v>
      </c>
      <c r="B18" s="479"/>
    </row>
    <row r="19" spans="1:2" x14ac:dyDescent="0.25">
      <c r="B19" s="47"/>
    </row>
    <row r="20" spans="1:2" ht="16.5" thickBot="1" x14ac:dyDescent="0.3">
      <c r="B20" s="127"/>
    </row>
    <row r="21" spans="1:2" ht="83.25" customHeight="1" thickBot="1" x14ac:dyDescent="0.3">
      <c r="A21" s="128" t="s">
        <v>352</v>
      </c>
      <c r="B21" s="129" t="str">
        <f>A15</f>
        <v xml:space="preserve">Модернизация ВЛ 110 кВ Тарко-Сале - Пурпейская (замена фундаментов опор - 4 шт.) </v>
      </c>
    </row>
    <row r="22" spans="1:2" ht="27.75" customHeight="1" thickBot="1" x14ac:dyDescent="0.3">
      <c r="A22" s="128" t="s">
        <v>353</v>
      </c>
      <c r="B22" s="129" t="s">
        <v>502</v>
      </c>
    </row>
    <row r="23" spans="1:2" ht="22.5" customHeight="1" thickBot="1" x14ac:dyDescent="0.3">
      <c r="A23" s="128" t="s">
        <v>325</v>
      </c>
      <c r="B23" s="173" t="s">
        <v>499</v>
      </c>
    </row>
    <row r="24" spans="1:2" ht="24.75" customHeight="1" thickBot="1" x14ac:dyDescent="0.3">
      <c r="A24" s="128" t="s">
        <v>354</v>
      </c>
      <c r="B24" s="130" t="s">
        <v>583</v>
      </c>
    </row>
    <row r="25" spans="1:2" ht="28.5" customHeight="1" thickBot="1" x14ac:dyDescent="0.3">
      <c r="A25" s="131" t="s">
        <v>355</v>
      </c>
      <c r="B25" s="129">
        <v>2022</v>
      </c>
    </row>
    <row r="26" spans="1:2" ht="37.5" customHeight="1" thickBot="1" x14ac:dyDescent="0.3">
      <c r="A26" s="132" t="s">
        <v>356</v>
      </c>
      <c r="B26" s="133" t="str">
        <f>'3.3 паспорт описание'!C30</f>
        <v>Н</v>
      </c>
    </row>
    <row r="27" spans="1:2" ht="29.25" thickBot="1" x14ac:dyDescent="0.3">
      <c r="A27" s="139" t="s">
        <v>517</v>
      </c>
      <c r="B27" s="205">
        <f>'6.2. Паспорт фин осв ввод'!D24</f>
        <v>8.1650449999999992</v>
      </c>
    </row>
    <row r="28" spans="1:2" ht="20.25" customHeight="1" thickBot="1" x14ac:dyDescent="0.3">
      <c r="A28" s="135" t="s">
        <v>357</v>
      </c>
      <c r="B28" s="194" t="s">
        <v>606</v>
      </c>
    </row>
    <row r="29" spans="1:2" ht="29.25" thickBot="1" x14ac:dyDescent="0.3">
      <c r="A29" s="140" t="s">
        <v>358</v>
      </c>
      <c r="B29" s="295">
        <f>B30</f>
        <v>7.7873580000000002</v>
      </c>
    </row>
    <row r="30" spans="1:2" ht="29.25" thickBot="1" x14ac:dyDescent="0.3">
      <c r="A30" s="140" t="s">
        <v>359</v>
      </c>
      <c r="B30" s="290">
        <f>B32</f>
        <v>7.7873580000000002</v>
      </c>
    </row>
    <row r="31" spans="1:2" ht="16.5" thickBot="1" x14ac:dyDescent="0.3">
      <c r="A31" s="135" t="s">
        <v>360</v>
      </c>
      <c r="B31" s="195"/>
    </row>
    <row r="32" spans="1:2" ht="29.25" thickBot="1" x14ac:dyDescent="0.3">
      <c r="A32" s="140" t="s">
        <v>361</v>
      </c>
      <c r="B32" s="294">
        <f>B33</f>
        <v>7.7873580000000002</v>
      </c>
    </row>
    <row r="33" spans="1:2" ht="30.75" thickBot="1" x14ac:dyDescent="0.3">
      <c r="A33" s="135" t="s">
        <v>603</v>
      </c>
      <c r="B33" s="290">
        <v>7.7873580000000002</v>
      </c>
    </row>
    <row r="34" spans="1:2" ht="16.5" thickBot="1" x14ac:dyDescent="0.3">
      <c r="A34" s="135" t="s">
        <v>363</v>
      </c>
      <c r="B34" s="291">
        <f>B33/B27</f>
        <v>0.95374342701111881</v>
      </c>
    </row>
    <row r="35" spans="1:2" ht="16.5" thickBot="1" x14ac:dyDescent="0.3">
      <c r="A35" s="135" t="s">
        <v>364</v>
      </c>
      <c r="B35" s="196">
        <v>0</v>
      </c>
    </row>
    <row r="36" spans="1:2" ht="16.5" thickBot="1" x14ac:dyDescent="0.3">
      <c r="A36" s="135" t="s">
        <v>365</v>
      </c>
      <c r="B36" s="196">
        <v>0</v>
      </c>
    </row>
    <row r="37" spans="1:2" ht="29.25" thickBot="1" x14ac:dyDescent="0.3">
      <c r="A37" s="140" t="s">
        <v>366</v>
      </c>
      <c r="B37" s="197">
        <v>0</v>
      </c>
    </row>
    <row r="38" spans="1:2" ht="16.5" thickBot="1" x14ac:dyDescent="0.3">
      <c r="A38" s="135" t="s">
        <v>362</v>
      </c>
      <c r="B38" s="195">
        <v>0</v>
      </c>
    </row>
    <row r="39" spans="1:2" ht="16.5" thickBot="1" x14ac:dyDescent="0.3">
      <c r="A39" s="135" t="s">
        <v>363</v>
      </c>
      <c r="B39" s="195">
        <v>0</v>
      </c>
    </row>
    <row r="40" spans="1:2" ht="16.5" thickBot="1" x14ac:dyDescent="0.3">
      <c r="A40" s="135" t="s">
        <v>364</v>
      </c>
      <c r="B40" s="195">
        <v>0</v>
      </c>
    </row>
    <row r="41" spans="1:2" ht="16.5" thickBot="1" x14ac:dyDescent="0.3">
      <c r="A41" s="135" t="s">
        <v>365</v>
      </c>
      <c r="B41" s="195">
        <v>0</v>
      </c>
    </row>
    <row r="42" spans="1:2" ht="29.25" thickBot="1" x14ac:dyDescent="0.3">
      <c r="A42" s="140" t="s">
        <v>367</v>
      </c>
      <c r="B42" s="197">
        <v>0</v>
      </c>
    </row>
    <row r="43" spans="1:2" ht="16.5" thickBot="1" x14ac:dyDescent="0.3">
      <c r="A43" s="135" t="s">
        <v>362</v>
      </c>
      <c r="B43" s="195">
        <v>0</v>
      </c>
    </row>
    <row r="44" spans="1:2" ht="16.5" thickBot="1" x14ac:dyDescent="0.3">
      <c r="A44" s="135" t="s">
        <v>363</v>
      </c>
      <c r="B44" s="195">
        <v>0</v>
      </c>
    </row>
    <row r="45" spans="1:2" ht="16.5" thickBot="1" x14ac:dyDescent="0.3">
      <c r="A45" s="135" t="s">
        <v>364</v>
      </c>
      <c r="B45" s="195">
        <v>0</v>
      </c>
    </row>
    <row r="46" spans="1:2" ht="16.5" thickBot="1" x14ac:dyDescent="0.3">
      <c r="A46" s="135" t="s">
        <v>365</v>
      </c>
      <c r="B46" s="195">
        <v>0</v>
      </c>
    </row>
    <row r="47" spans="1:2" ht="29.25" thickBot="1" x14ac:dyDescent="0.3">
      <c r="A47" s="134" t="s">
        <v>368</v>
      </c>
      <c r="B47" s="197">
        <v>100</v>
      </c>
    </row>
    <row r="48" spans="1:2" ht="16.5" thickBot="1" x14ac:dyDescent="0.3">
      <c r="A48" s="136" t="s">
        <v>360</v>
      </c>
      <c r="B48" s="198">
        <v>0</v>
      </c>
    </row>
    <row r="49" spans="1:2" ht="16.5" thickBot="1" x14ac:dyDescent="0.3">
      <c r="A49" s="136" t="s">
        <v>369</v>
      </c>
      <c r="B49" s="198">
        <v>100</v>
      </c>
    </row>
    <row r="50" spans="1:2" ht="16.5" thickBot="1" x14ac:dyDescent="0.3">
      <c r="A50" s="136" t="s">
        <v>370</v>
      </c>
      <c r="B50" s="198">
        <v>100</v>
      </c>
    </row>
    <row r="51" spans="1:2" ht="16.5" thickBot="1" x14ac:dyDescent="0.3">
      <c r="A51" s="136" t="s">
        <v>371</v>
      </c>
      <c r="B51" s="198" t="s">
        <v>501</v>
      </c>
    </row>
    <row r="52" spans="1:2" ht="16.5" thickBot="1" x14ac:dyDescent="0.3">
      <c r="A52" s="131" t="s">
        <v>372</v>
      </c>
      <c r="B52" s="199">
        <v>0</v>
      </c>
    </row>
    <row r="53" spans="1:2" ht="16.5" thickBot="1" x14ac:dyDescent="0.3">
      <c r="A53" s="131" t="s">
        <v>373</v>
      </c>
      <c r="B53" s="199">
        <v>0</v>
      </c>
    </row>
    <row r="54" spans="1:2" ht="16.5" thickBot="1" x14ac:dyDescent="0.3">
      <c r="A54" s="131" t="s">
        <v>374</v>
      </c>
      <c r="B54" s="199">
        <v>0</v>
      </c>
    </row>
    <row r="55" spans="1:2" ht="16.5" thickBot="1" x14ac:dyDescent="0.3">
      <c r="A55" s="132" t="s">
        <v>375</v>
      </c>
      <c r="B55" s="200">
        <v>0</v>
      </c>
    </row>
    <row r="56" spans="1:2" ht="15.75" customHeight="1" thickBot="1" x14ac:dyDescent="0.3">
      <c r="A56" s="134" t="s">
        <v>376</v>
      </c>
      <c r="B56" s="201"/>
    </row>
    <row r="57" spans="1:2" ht="16.5" thickBot="1" x14ac:dyDescent="0.3">
      <c r="A57" s="137" t="s">
        <v>377</v>
      </c>
      <c r="B57" s="202" t="s">
        <v>591</v>
      </c>
    </row>
    <row r="58" spans="1:2" ht="23.25" customHeight="1" thickBot="1" x14ac:dyDescent="0.3">
      <c r="A58" s="137" t="s">
        <v>378</v>
      </c>
      <c r="B58" s="282" t="s">
        <v>501</v>
      </c>
    </row>
    <row r="59" spans="1:2" ht="16.5" thickBot="1" x14ac:dyDescent="0.3">
      <c r="A59" s="137" t="s">
        <v>379</v>
      </c>
      <c r="B59" s="282" t="s">
        <v>501</v>
      </c>
    </row>
    <row r="60" spans="1:2" ht="16.5" thickBot="1" x14ac:dyDescent="0.3">
      <c r="A60" s="137" t="s">
        <v>380</v>
      </c>
      <c r="B60" s="195" t="s">
        <v>604</v>
      </c>
    </row>
    <row r="61" spans="1:2" ht="16.5" thickBot="1" x14ac:dyDescent="0.3">
      <c r="A61" s="138" t="s">
        <v>381</v>
      </c>
      <c r="B61" s="282" t="s">
        <v>501</v>
      </c>
    </row>
    <row r="62" spans="1:2" ht="30.75" thickBot="1" x14ac:dyDescent="0.3">
      <c r="A62" s="136" t="s">
        <v>382</v>
      </c>
      <c r="B62" s="282" t="s">
        <v>501</v>
      </c>
    </row>
    <row r="63" spans="1:2" ht="29.25" thickBot="1" x14ac:dyDescent="0.3">
      <c r="A63" s="131" t="s">
        <v>383</v>
      </c>
      <c r="B63" s="292">
        <v>0</v>
      </c>
    </row>
    <row r="64" spans="1:2" ht="16.5" thickBot="1" x14ac:dyDescent="0.3">
      <c r="A64" s="136" t="s">
        <v>360</v>
      </c>
      <c r="B64" s="203"/>
    </row>
    <row r="65" spans="1:2" ht="16.5" thickBot="1" x14ac:dyDescent="0.3">
      <c r="A65" s="136" t="s">
        <v>384</v>
      </c>
      <c r="B65" s="292">
        <v>0</v>
      </c>
    </row>
    <row r="66" spans="1:2" ht="16.5" thickBot="1" x14ac:dyDescent="0.3">
      <c r="A66" s="136" t="s">
        <v>385</v>
      </c>
      <c r="B66" s="293">
        <v>0</v>
      </c>
    </row>
    <row r="67" spans="1:2" ht="16.5" thickBot="1" x14ac:dyDescent="0.3">
      <c r="A67" s="141" t="s">
        <v>386</v>
      </c>
      <c r="B67" s="282" t="s">
        <v>501</v>
      </c>
    </row>
    <row r="68" spans="1:2" ht="16.5" thickBot="1" x14ac:dyDescent="0.3">
      <c r="A68" s="131" t="s">
        <v>387</v>
      </c>
      <c r="B68" s="282" t="s">
        <v>501</v>
      </c>
    </row>
    <row r="69" spans="1:2" ht="16.5" thickBot="1" x14ac:dyDescent="0.3">
      <c r="A69" s="137" t="s">
        <v>388</v>
      </c>
      <c r="B69" s="204"/>
    </row>
    <row r="70" spans="1:2" ht="16.5" thickBot="1" x14ac:dyDescent="0.3">
      <c r="A70" s="137" t="s">
        <v>389</v>
      </c>
      <c r="B70" s="204"/>
    </row>
    <row r="71" spans="1:2" ht="16.5" thickBot="1" x14ac:dyDescent="0.3">
      <c r="A71" s="137" t="s">
        <v>390</v>
      </c>
      <c r="B71" s="204"/>
    </row>
    <row r="72" spans="1:2" ht="29.25" thickBot="1" x14ac:dyDescent="0.3">
      <c r="A72" s="142" t="s">
        <v>391</v>
      </c>
      <c r="B72" s="283" t="s">
        <v>592</v>
      </c>
    </row>
    <row r="73" spans="1:2" ht="28.5" x14ac:dyDescent="0.25">
      <c r="A73" s="134" t="s">
        <v>392</v>
      </c>
      <c r="B73" s="475" t="s">
        <v>593</v>
      </c>
    </row>
    <row r="74" spans="1:2" x14ac:dyDescent="0.25">
      <c r="A74" s="137" t="s">
        <v>393</v>
      </c>
      <c r="B74" s="476"/>
    </row>
    <row r="75" spans="1:2" x14ac:dyDescent="0.25">
      <c r="A75" s="137" t="s">
        <v>394</v>
      </c>
      <c r="B75" s="476"/>
    </row>
    <row r="76" spans="1:2" x14ac:dyDescent="0.25">
      <c r="A76" s="137" t="s">
        <v>395</v>
      </c>
      <c r="B76" s="476"/>
    </row>
    <row r="77" spans="1:2" x14ac:dyDescent="0.25">
      <c r="A77" s="137" t="s">
        <v>396</v>
      </c>
      <c r="B77" s="476"/>
    </row>
    <row r="78" spans="1:2" ht="16.5" thickBot="1" x14ac:dyDescent="0.3">
      <c r="A78" s="143" t="s">
        <v>397</v>
      </c>
      <c r="B78" s="477"/>
    </row>
    <row r="81" spans="1:2" x14ac:dyDescent="0.25">
      <c r="A81" s="144"/>
      <c r="B81" s="145"/>
    </row>
    <row r="82" spans="1:2" x14ac:dyDescent="0.25">
      <c r="B82" s="146"/>
    </row>
    <row r="83" spans="1:2" x14ac:dyDescent="0.25">
      <c r="B83" s="14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2022-01-16T10:54:30Z</cp:lastPrinted>
  <dcterms:created xsi:type="dcterms:W3CDTF">2015-08-16T15:31:05Z</dcterms:created>
  <dcterms:modified xsi:type="dcterms:W3CDTF">2022-04-05T04:40:03Z</dcterms:modified>
</cp:coreProperties>
</file>